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278142DC-FDE0-417D-BA72-54A3F4CF715E}" xr6:coauthVersionLast="47" xr6:coauthVersionMax="47" xr10:uidLastSave="{00000000-0000-0000-0000-000000000000}"/>
  <bookViews>
    <workbookView xWindow="28680" yWindow="-120" windowWidth="29040" windowHeight="15720" tabRatio="634" xr2:uid="{00000000-000D-0000-FFFF-FFFF00000000}"/>
  </bookViews>
  <sheets>
    <sheet name="07 Programa" sheetId="2" r:id="rId1"/>
    <sheet name="07 Išlaidų suvestinė" sheetId="5" r:id="rId2"/>
    <sheet name="07 Šaltiniai" sheetId="4" r:id="rId3"/>
    <sheet name="07 Bendros lėšos" sheetId="6" r:id="rId4"/>
    <sheet name="07 Rodikliai" sheetId="7" r:id="rId5"/>
  </sheets>
  <externalReferences>
    <externalReference r:id="rId6"/>
  </externalReferences>
  <definedNames>
    <definedName name="_xlnm.Print_Area" localSheetId="0">'07 Programa'!$A$1:$AK$88</definedName>
    <definedName name="_xlnm.Print_Titles" localSheetId="0">'07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4" l="1"/>
  <c r="U36" i="2" l="1"/>
  <c r="S36" i="2"/>
  <c r="R36" i="2"/>
  <c r="Q36" i="2"/>
  <c r="O36" i="2"/>
  <c r="N36" i="2"/>
  <c r="M36" i="2"/>
  <c r="T35" i="2"/>
  <c r="L35" i="2"/>
  <c r="T34" i="2"/>
  <c r="P34" i="2"/>
  <c r="L34" i="2"/>
  <c r="T33" i="2"/>
  <c r="T36" i="2" s="1"/>
  <c r="P33" i="2"/>
  <c r="P36" i="2" s="1"/>
  <c r="L33" i="2"/>
  <c r="L36" i="2" s="1"/>
  <c r="C19" i="6"/>
  <c r="C21" i="6"/>
  <c r="C22" i="6"/>
  <c r="C23" i="6"/>
  <c r="B8" i="6"/>
  <c r="T69" i="2"/>
  <c r="P69" i="2"/>
  <c r="L69" i="2"/>
  <c r="D19" i="4"/>
  <c r="C19" i="4"/>
  <c r="B19" i="4"/>
  <c r="W74" i="2"/>
  <c r="V74" i="2"/>
  <c r="U74" i="2"/>
  <c r="S74" i="2"/>
  <c r="R74" i="2"/>
  <c r="Q74" i="2"/>
  <c r="O74" i="2"/>
  <c r="N74" i="2"/>
  <c r="M74" i="2"/>
  <c r="T73" i="2"/>
  <c r="P73" i="2"/>
  <c r="L73" i="2"/>
  <c r="T72" i="2"/>
  <c r="P72" i="2"/>
  <c r="L72" i="2"/>
  <c r="D25" i="6"/>
  <c r="C24" i="6"/>
  <c r="E18" i="6"/>
  <c r="D18" i="6"/>
  <c r="F15" i="6"/>
  <c r="D24" i="4"/>
  <c r="C24" i="4"/>
  <c r="B24" i="4"/>
  <c r="T74" i="2" l="1"/>
  <c r="C25" i="6"/>
  <c r="P74" i="2"/>
  <c r="L74" i="2"/>
  <c r="B17" i="6"/>
  <c r="C18" i="6"/>
  <c r="Q62" i="2" l="1"/>
  <c r="R62" i="2"/>
  <c r="S62" i="2"/>
  <c r="U62" i="2"/>
  <c r="V62" i="2"/>
  <c r="W62" i="2"/>
  <c r="Q57" i="2"/>
  <c r="R57" i="2"/>
  <c r="S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Q54" i="2"/>
  <c r="R54" i="2"/>
  <c r="S54" i="2"/>
  <c r="U54" i="2"/>
  <c r="V54" i="2"/>
  <c r="W54" i="2"/>
  <c r="Q77" i="2"/>
  <c r="R77" i="2"/>
  <c r="S77" i="2"/>
  <c r="U77" i="2"/>
  <c r="V77" i="2"/>
  <c r="W77" i="2"/>
  <c r="Q71" i="2"/>
  <c r="R71" i="2"/>
  <c r="S71" i="2"/>
  <c r="U71" i="2"/>
  <c r="V71" i="2"/>
  <c r="W71" i="2"/>
  <c r="Q46" i="2"/>
  <c r="R46" i="2"/>
  <c r="S46" i="2"/>
  <c r="U46" i="2"/>
  <c r="V46" i="2"/>
  <c r="W46" i="2"/>
  <c r="Q43" i="2"/>
  <c r="R43" i="2"/>
  <c r="S43" i="2"/>
  <c r="U43" i="2"/>
  <c r="V43" i="2"/>
  <c r="W43" i="2"/>
  <c r="Q67" i="2"/>
  <c r="R67" i="2"/>
  <c r="S67" i="2"/>
  <c r="U67" i="2"/>
  <c r="V67" i="2"/>
  <c r="W67" i="2"/>
  <c r="U78" i="2" l="1"/>
  <c r="W78" i="2"/>
  <c r="V78" i="2"/>
  <c r="S78" i="2"/>
  <c r="Q78" i="2"/>
  <c r="R78" i="2"/>
  <c r="P75" i="2"/>
  <c r="U63" i="2" l="1"/>
  <c r="V63" i="2"/>
  <c r="W63" i="2"/>
  <c r="P60" i="2" l="1"/>
  <c r="S63" i="2" l="1"/>
  <c r="R63" i="2"/>
  <c r="Q63" i="2"/>
  <c r="O62" i="2"/>
  <c r="O63" i="2" s="1"/>
  <c r="N62" i="2"/>
  <c r="N63" i="2" s="1"/>
  <c r="M62" i="2"/>
  <c r="M63" i="2" s="1"/>
  <c r="T61" i="2"/>
  <c r="P61" i="2"/>
  <c r="P62" i="2" s="1"/>
  <c r="P63" i="2" s="1"/>
  <c r="L61" i="2"/>
  <c r="T60" i="2"/>
  <c r="L60" i="2"/>
  <c r="T62" i="2" l="1"/>
  <c r="T63" i="2" s="1"/>
  <c r="L62" i="2"/>
  <c r="L63" i="2" s="1"/>
  <c r="L20" i="2" l="1"/>
  <c r="L65" i="2" l="1"/>
  <c r="P56" i="2"/>
  <c r="P55" i="2"/>
  <c r="M32" i="2"/>
  <c r="N32" i="2"/>
  <c r="O32" i="2"/>
  <c r="Q32" i="2"/>
  <c r="R32" i="2"/>
  <c r="S32" i="2"/>
  <c r="U32" i="2"/>
  <c r="V32" i="2"/>
  <c r="V39" i="2" s="1"/>
  <c r="W32" i="2"/>
  <c r="W39" i="2" s="1"/>
  <c r="P15" i="2"/>
  <c r="N28" i="2"/>
  <c r="T31" i="2"/>
  <c r="P31" i="2"/>
  <c r="L31" i="2"/>
  <c r="T30" i="2"/>
  <c r="P30" i="2"/>
  <c r="L30" i="2"/>
  <c r="T29" i="2"/>
  <c r="P29" i="2"/>
  <c r="L29" i="2"/>
  <c r="U58" i="2"/>
  <c r="V58" i="2"/>
  <c r="W58" i="2"/>
  <c r="Q38" i="2"/>
  <c r="R38" i="2"/>
  <c r="S38" i="2"/>
  <c r="S39" i="2" s="1"/>
  <c r="U38" i="2"/>
  <c r="O38" i="2"/>
  <c r="N38" i="2"/>
  <c r="M38" i="2"/>
  <c r="T37" i="2"/>
  <c r="T38" i="2" s="1"/>
  <c r="P37" i="2"/>
  <c r="L37" i="2"/>
  <c r="L19" i="2"/>
  <c r="P19" i="2"/>
  <c r="T19" i="2"/>
  <c r="P20" i="2"/>
  <c r="T20" i="2"/>
  <c r="L21" i="2"/>
  <c r="P21" i="2"/>
  <c r="T21" i="2"/>
  <c r="M22" i="2"/>
  <c r="M23" i="2" s="1"/>
  <c r="N22" i="2"/>
  <c r="N23" i="2" s="1"/>
  <c r="O22" i="2"/>
  <c r="O23" i="2" s="1"/>
  <c r="Q22" i="2"/>
  <c r="Q23" i="2" s="1"/>
  <c r="R22" i="2"/>
  <c r="R23" i="2" s="1"/>
  <c r="S22" i="2"/>
  <c r="S23" i="2" s="1"/>
  <c r="U22" i="2"/>
  <c r="U23" i="2" s="1"/>
  <c r="V22" i="2"/>
  <c r="V23" i="2" s="1"/>
  <c r="W22" i="2"/>
  <c r="W23" i="2" s="1"/>
  <c r="O71" i="2"/>
  <c r="N71" i="2"/>
  <c r="M71" i="2"/>
  <c r="T70" i="2"/>
  <c r="D10" i="4" s="1"/>
  <c r="P70" i="2"/>
  <c r="C10" i="4" s="1"/>
  <c r="L70" i="2"/>
  <c r="B10" i="4" s="1"/>
  <c r="T68" i="2"/>
  <c r="P68" i="2"/>
  <c r="L68" i="2"/>
  <c r="W49" i="2"/>
  <c r="W50" i="2" s="1"/>
  <c r="V49" i="2"/>
  <c r="V50" i="2" s="1"/>
  <c r="U49" i="2"/>
  <c r="U50" i="2" s="1"/>
  <c r="S49" i="2"/>
  <c r="S50" i="2" s="1"/>
  <c r="R49" i="2"/>
  <c r="R50" i="2" s="1"/>
  <c r="Q49" i="2"/>
  <c r="O49" i="2"/>
  <c r="O50" i="2" s="1"/>
  <c r="N49" i="2"/>
  <c r="N50" i="2" s="1"/>
  <c r="M49" i="2"/>
  <c r="O54" i="2"/>
  <c r="N54" i="2"/>
  <c r="M54" i="2"/>
  <c r="T53" i="2"/>
  <c r="P53" i="2"/>
  <c r="L53" i="2"/>
  <c r="T52" i="2"/>
  <c r="P52" i="2"/>
  <c r="L52" i="2"/>
  <c r="M43" i="2"/>
  <c r="T42" i="2"/>
  <c r="P42" i="2"/>
  <c r="L42" i="2"/>
  <c r="T41" i="2"/>
  <c r="P41" i="2"/>
  <c r="L41" i="2"/>
  <c r="M46" i="2"/>
  <c r="T45" i="2"/>
  <c r="P45" i="2"/>
  <c r="L45" i="2"/>
  <c r="T44" i="2"/>
  <c r="P44" i="2"/>
  <c r="L44" i="2"/>
  <c r="AK52" i="2"/>
  <c r="AI52" i="2"/>
  <c r="O77" i="2"/>
  <c r="N77" i="2"/>
  <c r="M77" i="2"/>
  <c r="AH51" i="2"/>
  <c r="T76" i="2"/>
  <c r="P76" i="2"/>
  <c r="P77" i="2" s="1"/>
  <c r="L76" i="2"/>
  <c r="AH50" i="2"/>
  <c r="T75" i="2"/>
  <c r="L75" i="2"/>
  <c r="M28" i="2"/>
  <c r="W17" i="2"/>
  <c r="V17" i="2"/>
  <c r="N67" i="2"/>
  <c r="O67" i="2"/>
  <c r="P65" i="2"/>
  <c r="N16" i="2"/>
  <c r="N17" i="2" s="1"/>
  <c r="O16" i="2"/>
  <c r="O17" i="2" s="1"/>
  <c r="Q16" i="2"/>
  <c r="Q17" i="2" s="1"/>
  <c r="R16" i="2"/>
  <c r="R17" i="2" s="1"/>
  <c r="S16" i="2"/>
  <c r="S17" i="2" s="1"/>
  <c r="L55" i="2"/>
  <c r="L15" i="2"/>
  <c r="L47" i="2"/>
  <c r="L26" i="2"/>
  <c r="O57" i="2"/>
  <c r="N57" i="2"/>
  <c r="L27" i="2"/>
  <c r="L56" i="2"/>
  <c r="L25" i="2"/>
  <c r="L48" i="2"/>
  <c r="L66" i="2"/>
  <c r="L67" i="2" s="1"/>
  <c r="O28" i="2"/>
  <c r="M67" i="2"/>
  <c r="M16" i="2"/>
  <c r="M17" i="2" s="1"/>
  <c r="T66" i="2"/>
  <c r="P66" i="2"/>
  <c r="T65" i="2"/>
  <c r="T56" i="2"/>
  <c r="T55" i="2"/>
  <c r="T48" i="2"/>
  <c r="P48" i="2"/>
  <c r="T47" i="2"/>
  <c r="P47" i="2"/>
  <c r="T27" i="2"/>
  <c r="T26" i="2"/>
  <c r="T25" i="2"/>
  <c r="T28" i="2" s="1"/>
  <c r="P27" i="2"/>
  <c r="P26" i="2"/>
  <c r="P25" i="2"/>
  <c r="T15" i="2"/>
  <c r="T16" i="2" s="1"/>
  <c r="T17" i="2" s="1"/>
  <c r="U16" i="2"/>
  <c r="U17" i="2" s="1"/>
  <c r="Q28" i="2"/>
  <c r="U28" i="2"/>
  <c r="M57" i="2"/>
  <c r="D28" i="4" l="1"/>
  <c r="D27" i="4" s="1"/>
  <c r="F20" i="6"/>
  <c r="F17" i="6" s="1"/>
  <c r="D5" i="4"/>
  <c r="C5" i="4"/>
  <c r="B5" i="4"/>
  <c r="B28" i="4"/>
  <c r="B27" i="4" s="1"/>
  <c r="D20" i="6"/>
  <c r="E20" i="6"/>
  <c r="E17" i="6" s="1"/>
  <c r="C28" i="4"/>
  <c r="C27" i="4" s="1"/>
  <c r="U39" i="2"/>
  <c r="M39" i="2"/>
  <c r="Q39" i="2"/>
  <c r="R39" i="2"/>
  <c r="C4" i="4"/>
  <c r="C21" i="4" s="1"/>
  <c r="B4" i="4"/>
  <c r="B21" i="4" s="1"/>
  <c r="N39" i="2"/>
  <c r="O39" i="2"/>
  <c r="D4" i="4"/>
  <c r="T54" i="2"/>
  <c r="O78" i="2"/>
  <c r="N78" i="2"/>
  <c r="M78" i="2"/>
  <c r="D7" i="4"/>
  <c r="T77" i="2"/>
  <c r="T46" i="2"/>
  <c r="T57" i="2"/>
  <c r="T43" i="2"/>
  <c r="T67" i="2"/>
  <c r="P38" i="2"/>
  <c r="T71" i="2"/>
  <c r="AH52" i="2"/>
  <c r="L77" i="2"/>
  <c r="O58" i="2"/>
  <c r="L22" i="2"/>
  <c r="L23" i="2" s="1"/>
  <c r="N58" i="2"/>
  <c r="S58" i="2"/>
  <c r="T32" i="2"/>
  <c r="T39" i="2" s="1"/>
  <c r="M58" i="2"/>
  <c r="L46" i="2"/>
  <c r="L38" i="2"/>
  <c r="P57" i="2"/>
  <c r="V80" i="2"/>
  <c r="T49" i="2"/>
  <c r="L49" i="2"/>
  <c r="P54" i="2"/>
  <c r="P49" i="2"/>
  <c r="P67" i="2"/>
  <c r="B7" i="4"/>
  <c r="C7" i="4"/>
  <c r="P32" i="2"/>
  <c r="P28" i="2"/>
  <c r="L43" i="2"/>
  <c r="P22" i="2"/>
  <c r="P23" i="2" s="1"/>
  <c r="L28" i="2"/>
  <c r="R58" i="2"/>
  <c r="V79" i="2"/>
  <c r="T22" i="2"/>
  <c r="T23" i="2" s="1"/>
  <c r="U79" i="2"/>
  <c r="W80" i="2"/>
  <c r="W79" i="2"/>
  <c r="P46" i="2"/>
  <c r="P43" i="2"/>
  <c r="L54" i="2"/>
  <c r="P71" i="2"/>
  <c r="L71" i="2"/>
  <c r="Q50" i="2"/>
  <c r="M50" i="2"/>
  <c r="L32" i="2"/>
  <c r="P16" i="2"/>
  <c r="P17" i="2" s="1"/>
  <c r="Q58" i="2"/>
  <c r="L57" i="2"/>
  <c r="L16" i="2"/>
  <c r="L17" i="2" s="1"/>
  <c r="C20" i="6" l="1"/>
  <c r="D17" i="6"/>
  <c r="C17" i="6" s="1"/>
  <c r="T58" i="2"/>
  <c r="P39" i="2"/>
  <c r="L39" i="2"/>
  <c r="B16" i="4"/>
  <c r="L78" i="2"/>
  <c r="T78" i="2"/>
  <c r="P78" i="2"/>
  <c r="T50" i="2"/>
  <c r="D22" i="4"/>
  <c r="F14" i="6"/>
  <c r="F11" i="6"/>
  <c r="P6" i="5"/>
  <c r="P7" i="5" s="1"/>
  <c r="F10" i="6"/>
  <c r="O6" i="5"/>
  <c r="O7" i="5" s="1"/>
  <c r="D16" i="4"/>
  <c r="D21" i="4"/>
  <c r="D16" i="6"/>
  <c r="B23" i="4"/>
  <c r="C22" i="4"/>
  <c r="E14" i="6"/>
  <c r="C23" i="4"/>
  <c r="E16" i="6"/>
  <c r="B22" i="4"/>
  <c r="D14" i="6"/>
  <c r="F16" i="6"/>
  <c r="D23" i="4"/>
  <c r="N80" i="2"/>
  <c r="O79" i="2"/>
  <c r="L58" i="2"/>
  <c r="R80" i="2"/>
  <c r="E10" i="6" s="1"/>
  <c r="P58" i="2"/>
  <c r="S79" i="2"/>
  <c r="L50" i="2"/>
  <c r="N79" i="2"/>
  <c r="P50" i="2"/>
  <c r="M79" i="2"/>
  <c r="S80" i="2"/>
  <c r="E11" i="6" s="1"/>
  <c r="M80" i="2"/>
  <c r="R79" i="2"/>
  <c r="Q79" i="2"/>
  <c r="O80" i="2"/>
  <c r="D11" i="6" s="1"/>
  <c r="U80" i="2"/>
  <c r="Q80" i="2"/>
  <c r="C16" i="4"/>
  <c r="T80" i="2" l="1"/>
  <c r="M6" i="5" s="1"/>
  <c r="M7" i="5" s="1"/>
  <c r="T79" i="2"/>
  <c r="B20" i="4"/>
  <c r="B29" i="4" s="1"/>
  <c r="C16" i="6"/>
  <c r="D20" i="4"/>
  <c r="D29" i="4" s="1"/>
  <c r="D32" i="4" s="1"/>
  <c r="C11" i="6"/>
  <c r="C20" i="4"/>
  <c r="C29" i="4" s="1"/>
  <c r="F6" i="5"/>
  <c r="F7" i="5" s="1"/>
  <c r="D9" i="6"/>
  <c r="F9" i="6"/>
  <c r="F8" i="6" s="1"/>
  <c r="F13" i="6" s="1"/>
  <c r="F12" i="6" s="1"/>
  <c r="N6" i="5"/>
  <c r="N7" i="5" s="1"/>
  <c r="G6" i="5"/>
  <c r="G7" i="5" s="1"/>
  <c r="D10" i="6"/>
  <c r="J6" i="5"/>
  <c r="J7" i="5" s="1"/>
  <c r="E9" i="6"/>
  <c r="E8" i="6" s="1"/>
  <c r="E13" i="6" s="1"/>
  <c r="E12" i="6" s="1"/>
  <c r="C14" i="6"/>
  <c r="L79" i="2"/>
  <c r="L80" i="2"/>
  <c r="K6" i="5"/>
  <c r="K7" i="5" s="1"/>
  <c r="P80" i="2"/>
  <c r="I6" i="5" s="1"/>
  <c r="I7" i="5" s="1"/>
  <c r="P79" i="2"/>
  <c r="L6" i="5"/>
  <c r="L7" i="5" s="1"/>
  <c r="H6" i="5"/>
  <c r="H7" i="5" s="1"/>
  <c r="B32" i="4" l="1"/>
  <c r="D31" i="4"/>
  <c r="C31" i="4"/>
  <c r="C32" i="4"/>
  <c r="D8" i="6"/>
  <c r="C10" i="6"/>
  <c r="C9" i="6"/>
  <c r="E6" i="5"/>
  <c r="E7" i="5" s="1"/>
  <c r="B13" i="6" l="1"/>
  <c r="B12" i="6" s="1"/>
  <c r="D13" i="6"/>
  <c r="D12" i="6" s="1"/>
  <c r="C8" i="6" l="1"/>
  <c r="C13" i="6" s="1"/>
  <c r="C12" i="6"/>
</calcChain>
</file>

<file path=xl/sharedStrings.xml><?xml version="1.0" encoding="utf-8"?>
<sst xmlns="http://schemas.openxmlformats.org/spreadsheetml/2006/main" count="483" uniqueCount="214">
  <si>
    <t>KTL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</si>
  <si>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</si>
  <si>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</si>
  <si>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</si>
  <si>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</si>
  <si>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</si>
  <si>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</si>
  <si>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</si>
  <si>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</si>
  <si>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</si>
  <si>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</si>
  <si>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</si>
  <si>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</si>
  <si>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02</t>
  </si>
  <si>
    <t>03</t>
  </si>
  <si>
    <t>04</t>
  </si>
  <si>
    <t>05</t>
  </si>
  <si>
    <t>06</t>
  </si>
  <si>
    <t>SB</t>
  </si>
  <si>
    <t>188723322</t>
  </si>
  <si>
    <t>188723323</t>
  </si>
  <si>
    <t>Sudaryti palankias sąlygas remtiniems gyventojams apsirūpinti gyvenamosiomis patalpomis</t>
  </si>
  <si>
    <t>Iš viso:</t>
  </si>
  <si>
    <t>01.03.02.01</t>
  </si>
  <si>
    <t>06.01.01.01</t>
  </si>
  <si>
    <t>SB(SP)</t>
  </si>
  <si>
    <t>Finansavimo šaltiniai</t>
  </si>
  <si>
    <t>SB(VB)</t>
  </si>
  <si>
    <t>VL</t>
  </si>
  <si>
    <t>VIETINIO ŪKIO  PROGRAMOS</t>
  </si>
  <si>
    <t>07 Vietinio ūkio programa</t>
  </si>
  <si>
    <t xml:space="preserve">07 </t>
  </si>
  <si>
    <t>Efektyviai vykdyti Savivaldybės veiklą</t>
  </si>
  <si>
    <t>Programos  kodas</t>
  </si>
  <si>
    <t>07</t>
  </si>
  <si>
    <t>Organizuoti vietinio susisiekimo keleivinio transporto maršrutus ir kontrolę, vesti kompensacijų už lengvatinį keleivių vežimą apskaitą</t>
  </si>
  <si>
    <t>SB(F)</t>
  </si>
  <si>
    <t>04.01.02.01.</t>
  </si>
  <si>
    <t>Sudaryti sąlygas subalansuotai teritorijų ekonominei plėtrai</t>
  </si>
  <si>
    <t>Specialiųjų ir detaliųjų planų parengimas</t>
  </si>
  <si>
    <t>13</t>
  </si>
  <si>
    <t>09</t>
  </si>
  <si>
    <t>Prižiūrėti seniūnijų infrastruktūros objektus</t>
  </si>
  <si>
    <t>Dalyvauti rengiant ir įgyvendinant darbo rinkos politikos priemones</t>
  </si>
  <si>
    <t>Bendruomenės rėmimo programa</t>
  </si>
  <si>
    <t>Seniūnijų gatvių apšvietimas</t>
  </si>
  <si>
    <t>Seniūnijų sanitarija</t>
  </si>
  <si>
    <t xml:space="preserve">Moksleivių vežimo organizavimas, apskaita ir kontrolė </t>
  </si>
  <si>
    <t>Keleivių vežimas su 50-80 procentų nuolaida miesto ir priemiesčio maršrutais</t>
  </si>
  <si>
    <t>Keleivių vežimo gerinimas (nuostolingų maršrutų kompensavimas)</t>
  </si>
  <si>
    <t>Komunalinių atliekų tvarkymas</t>
  </si>
  <si>
    <t>Nekilnojamojo turto kadastro bylų parengimas ir teisinė registracija, parduodamų objektų žemės sklypų planų rengimas, rinkos vertės nustatymas, reklaminių dokumentų rengimas ir skelbimas</t>
  </si>
  <si>
    <t>Teisiškai įregistruoti neregistruotą Savivaldybei nuosavybės teise priklausantį nekilnojamąjį turtą, užtikrinti Savivaldybės turto, kuris nereikalingas Savivaldybės funkcijoms vydyti, pardavimą</t>
  </si>
  <si>
    <t>Valstybinės žemės ir kito turto valdymui</t>
  </si>
  <si>
    <t>Teritorijų, žemėtvarkos planavimo dokumentai; želdynų inventorizavimas; gyvenamųjų vietovių teritorijų ribų nustatymas</t>
  </si>
  <si>
    <t>Savivaldybės būsto fondo remontas, rekonstrukcija</t>
  </si>
  <si>
    <t>Būsto nuomos ar išperkamosios būsto nuomos mokesčių dalies kompensacijos</t>
  </si>
  <si>
    <t>10.06.01.01</t>
  </si>
  <si>
    <t>Tinkamai naudoti, saugoti, prižiūrėti ir eksplotuoti valstybės turtą.</t>
  </si>
  <si>
    <t>Pirktų butų paskolų lengvatinių palūkanų dengimas</t>
  </si>
  <si>
    <t>Programos kodas</t>
  </si>
  <si>
    <t>Programos pavadinimas</t>
  </si>
  <si>
    <t>Iš jų darbo užmokesčiui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</si>
  <si>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</si>
  <si>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</si>
  <si>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</si>
  <si>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</si>
  <si>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</si>
  <si>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</si>
  <si>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</si>
  <si>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</si>
  <si>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</si>
  <si>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</si>
  <si>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Vietinio ūkio programa</t>
  </si>
  <si>
    <t>Gyventojų užimtumo didinimas</t>
  </si>
  <si>
    <t>Turtui įsigyti ir finansiniams įsipareigojimams vykdyti</t>
  </si>
  <si>
    <t>17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</si>
  <si>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</si>
  <si>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</si>
  <si>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</si>
  <si>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t>tūkst. Eur</t>
  </si>
  <si>
    <t>16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</si>
  <si>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</si>
  <si>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</si>
  <si>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</si>
  <si>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</si>
  <si>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</si>
  <si>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</si>
  <si>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PATVIRTINTA</t>
  </si>
  <si>
    <t>14</t>
  </si>
  <si>
    <t xml:space="preserve">01.03.02.01     06.01.01.01   10.06.01.01  01.07.01.01  10.02.01.40  09.06.01.01  04.05.01.01   06.04.01.01  04.01.02.01 10.09.01.01   06.06.01.01   04.07.04.01  05.01.01.01  </t>
  </si>
  <si>
    <t>01.07.01.01</t>
  </si>
  <si>
    <t>10.02.01.40</t>
  </si>
  <si>
    <t>09.06.01.01</t>
  </si>
  <si>
    <t>04.05.01.01</t>
  </si>
  <si>
    <t>05.01.01.01</t>
  </si>
  <si>
    <t>10.09.01.01  06.06.01.01  04.07.04.01</t>
  </si>
  <si>
    <t>04.01.02.01</t>
  </si>
  <si>
    <t>06.04.01.01</t>
  </si>
  <si>
    <t>Iš viso uždaviniui</t>
  </si>
  <si>
    <t>Iš viso tikslui</t>
  </si>
  <si>
    <t>IŠ VISO</t>
  </si>
  <si>
    <t>RP - regiono pažangos priemonė (projektas), PP - pažangos priemonė (projektas), TP - tęstinės veiklos priemonė, NF - nefinansinė priemonė</t>
  </si>
  <si>
    <t>10</t>
  </si>
  <si>
    <t>TP</t>
  </si>
  <si>
    <t>-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</si>
  <si>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</si>
  <si>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</si>
  <si>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</si>
  <si>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</si>
  <si>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</si>
  <si>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</si>
  <si>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</si>
  <si>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</si>
  <si>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</si>
  <si>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</si>
  <si>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</si>
  <si>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</si>
  <si>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</si>
  <si>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</si>
  <si>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Iš viso 07 programai</t>
  </si>
  <si>
    <t>Dalyvaujamojo biudžeto priemonių įgyvendinimas</t>
  </si>
  <si>
    <t>04.07.04.01</t>
  </si>
  <si>
    <t>Stebėsenos rodiklio kodas</t>
  </si>
  <si>
    <t>Stebėsenos rodiklio pavadinimas (matavimo vnt.)</t>
  </si>
  <si>
    <t>Siektinos stebėsenos rodiklių reikšmės</t>
  </si>
  <si>
    <t>2026 m.</t>
  </si>
  <si>
    <t>Savivaldybės strateginio plėtros plano rodiklis</t>
  </si>
  <si>
    <t>07.01.01 uždavinys „Teisiškai įregistruoti neregistruotą Savivaldybei nuosavybės teise priklausantį nekilnojamąjį turtą, užtikrinti Savivaldybės turto, kuris nereikalingas Savivaldybės funkcijoms vykdyti, pardavimą“</t>
  </si>
  <si>
    <t>P-07-01-01-01</t>
  </si>
  <si>
    <t>Nekilnojamojo turto kadastriniai matavimai, teisinė registracija, parengtos bylos, vnt.</t>
  </si>
  <si>
    <t>07.01.02 uždavinys „Tinkamai naudoti, saugoti, prižiūrėti ir eksploatuoti valstybės turtą“</t>
  </si>
  <si>
    <t>P-07-01-02-01</t>
  </si>
  <si>
    <t>Skelbimai, kitos paslaugos, vnt.</t>
  </si>
  <si>
    <t>07.01.03 uždavinys „Sudaryti palankias sąlygas remtiniems gyventojams apsirūpinti gyvenamosiomis patalpomis“</t>
  </si>
  <si>
    <t>P-07-01-03-01</t>
  </si>
  <si>
    <t>P-07-01-03-02</t>
  </si>
  <si>
    <t>P-07-01-03-03</t>
  </si>
  <si>
    <t>Suremontuotų butų skaičius, vnt.</t>
  </si>
  <si>
    <t>Išmokėtos nuomos mokesčių kompensacijos remtiniems asmenims, vnt.</t>
  </si>
  <si>
    <t>Lengvatinės  palūkanos, vnt.</t>
  </si>
  <si>
    <t>07.01.04 uždavinys „Organizuoti vietinio susisiekimo keleivinio transporto maršrutus ir kontrolę, vesti kompensacijų už lengvatinį keleivių vežimą apskaitą“</t>
  </si>
  <si>
    <t>P-07-01-04-01</t>
  </si>
  <si>
    <t>P-07-01-04-02</t>
  </si>
  <si>
    <t>P-07-01-04-03</t>
  </si>
  <si>
    <t>Atlikta lengvatinio keleivių vežimo apskaita ir kontrolė, vnt.</t>
  </si>
  <si>
    <t>Atlikta moksleivių vežimo apskaita bei kontrolė, vnt.</t>
  </si>
  <si>
    <t>Atlikta nuostolingų maršrutų kompensavimo apskaita bei kontrolė, vnt.</t>
  </si>
  <si>
    <t>07.01.05 uždavinys „Prižiūrėti seniūnijų infrastruktūros objektus“</t>
  </si>
  <si>
    <t>P-07-01-05-01</t>
  </si>
  <si>
    <t>P-07-01-05-02</t>
  </si>
  <si>
    <t>Apšviestos gatvės, prižiūrėti žalieji plotai, šaligatviai, proc.</t>
  </si>
  <si>
    <t>07.01.06 uždavinys „Dalyvauti rengiant ir įgyvendinant darbo rinkos politikos priemones“</t>
  </si>
  <si>
    <t>P-07-01-06-01</t>
  </si>
  <si>
    <t>Laikinai įdarbinti ieškantys darbo asmenys, vnt.</t>
  </si>
  <si>
    <t>07.01.07 uždavinys „Sudaryti sąlygas subalansuotai teritorijų ekonominei plėtrai“</t>
  </si>
  <si>
    <t>P-07-01-07-01</t>
  </si>
  <si>
    <t>P-07-01-07-02</t>
  </si>
  <si>
    <t>P-07-01-07-03</t>
  </si>
  <si>
    <t>P-07-01-07-05</t>
  </si>
  <si>
    <t>Parengti detalieji ir specialieji planai, vnt.</t>
  </si>
  <si>
    <t>Želdynų ir želdinių inventorizavimas, jų apskaita, vnt.</t>
  </si>
  <si>
    <t>Žemės sklypų formavimo ir pertvarkymo projektai, vnt.</t>
  </si>
  <si>
    <t>Bendrojo plano koregavimas, vnt.</t>
  </si>
  <si>
    <t>Komunalinių atliekų surinkimas ir tvarkymas, t</t>
  </si>
  <si>
    <t>07. Programos uždaviniai, priemonės ir jų stebėsenos rodikliai</t>
  </si>
  <si>
    <t>Pateikti projektai, vnt.</t>
  </si>
  <si>
    <t>2027 m.</t>
  </si>
  <si>
    <t>TIKSLŲ, UŽDAVINIŲ, PRIEMONIŲ ASIGNAVIMŲ IR KITŲ IŠLAIDŲ SUVESTINĖ</t>
  </si>
  <si>
    <t>2026 m. asignavimai ir kitos lėšos</t>
  </si>
  <si>
    <t>2027 m. asignavimai ir kitos lėšos</t>
  </si>
  <si>
    <t>22</t>
  </si>
  <si>
    <t>23-33</t>
  </si>
  <si>
    <t>9</t>
  </si>
  <si>
    <r>
      <t>Valstybės investicijų programa</t>
    </r>
    <r>
      <rPr>
        <b/>
        <sz val="10"/>
        <rFont val="Times New Roman"/>
        <family val="1"/>
      </rPr>
      <t xml:space="preserve"> VIP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</si>
  <si>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</si>
  <si>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Vietinio ūkio programos bendras lėšų poreikis ir numatomi finansavimo šaltiniai</t>
  </si>
  <si>
    <t>Planuojamų asignavimų pokytis, palyginti su ankstesnių metų patvirtintu asignavimų planu planu</t>
  </si>
  <si>
    <t>2025 m. asignavimai</t>
  </si>
  <si>
    <t>2026 m. asignavimai</t>
  </si>
  <si>
    <t>2027 m. asignavimai</t>
  </si>
  <si>
    <t xml:space="preserve"> 2.1.2. iš jo: aplinkos apsaugos rėmimo specialiosios programos lėšos</t>
  </si>
  <si>
    <t>2.1.3. iš jo: pajamos už suteiktas paslaugas</t>
  </si>
  <si>
    <t>2.2.1. Skolintos lėšos</t>
  </si>
  <si>
    <t xml:space="preserve">2.2.2. Užsienio valstybių, tarptautinių organizacijų ir Europos Sąjungos lėšos 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</si>
  <si>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</si>
  <si>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</si>
  <si>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</si>
  <si>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</si>
  <si>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</si>
  <si>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</si>
  <si>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Savivaldybės SPP priemonės kodas</t>
  </si>
  <si>
    <t>Strateginė sritis. I Tvari ekonomika bei efektyvi savivalda</t>
  </si>
  <si>
    <t>2.3-2-1</t>
  </si>
  <si>
    <t>3.2-2-3</t>
  </si>
  <si>
    <t>3.1-1-1
3.1-1-4
3.1-2-5
3.2-2-3
3.3-2-1
3.3-4-1</t>
  </si>
  <si>
    <t>1.1-2-2
1.1-2-3</t>
  </si>
  <si>
    <t>1.1-2-6      3.3-2-1</t>
  </si>
  <si>
    <t>3.3-1-1
3.3-1-2
3.3-1-3</t>
  </si>
  <si>
    <t>1.4-2-1</t>
  </si>
  <si>
    <t>1.1-2-6</t>
  </si>
  <si>
    <t>3.3-2-1</t>
  </si>
  <si>
    <t>Parama pirmąjį būstą įsigyjančioms jaunoms šeimoms</t>
  </si>
  <si>
    <t>P-07-01-03-04</t>
  </si>
  <si>
    <t>Pasinaudojusių paramą šeimų skaičius, vnt.</t>
  </si>
  <si>
    <t>sprendimu Nr. T1-</t>
  </si>
  <si>
    <t>ŠILUTĖS RAJONO SAVIVALDYBĖS 2026–2028 METŲ SVP</t>
  </si>
  <si>
    <t>2028 m. asignavimai ir kitos lėšos</t>
  </si>
  <si>
    <t>Šilutės rajono savivaldybės 2026–2028 metų SVP Vietinio ūkio programos asignavimų ir kitų išlaidų suvestinė</t>
  </si>
  <si>
    <t>Šilutės rajono savivaldybės 2026–2028 metų SVP Vietinio ūkio programos asignavimų pasiskirstymas pagal finansavimo šaltinius</t>
  </si>
  <si>
    <t>2028 m. asignavimai</t>
  </si>
  <si>
    <t>2028 m.</t>
  </si>
  <si>
    <t>Finansuota paraiškų, vnt.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</si>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</sst>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186"/>
    </font>
    <font>
      <sz val="11"/>
      <color rgb="FF006100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27"/>
      </patternFill>
    </fill>
    <fill>
      <patternFill patternType="solid">
        <fgColor rgb="FFCCFFCC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4" tint="0.59999389629810485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11" borderId="0" applyNumberFormat="0" applyBorder="0" applyAlignment="0" applyProtection="0"/>
  </cellStyleXfs>
  <cellXfs count="639">
    <xf numFmtId="0" fontId="0" fillId="0" borderId="0" xfId="0"/>
    <xf numFmtId="164" fontId="2" fillId="12" borderId="31" xfId="0" applyNumberFormat="1" applyFont="1" applyFill="1" applyBorder="1" applyAlignment="1">
      <alignment horizontal="center" vertical="top"/>
    </xf>
    <xf numFmtId="164" fontId="2" fillId="12" borderId="32" xfId="0" applyNumberFormat="1" applyFont="1" applyFill="1" applyBorder="1" applyAlignment="1">
      <alignment horizontal="center" vertical="top"/>
    </xf>
    <xf numFmtId="0" fontId="3" fillId="0" borderId="0" xfId="0" applyFont="1"/>
    <xf numFmtId="164" fontId="2" fillId="12" borderId="38" xfId="0" applyNumberFormat="1" applyFont="1" applyFill="1" applyBorder="1" applyAlignment="1">
      <alignment horizontal="center" vertical="top"/>
    </xf>
    <xf numFmtId="164" fontId="2" fillId="12" borderId="33" xfId="0" applyNumberFormat="1" applyFont="1" applyFill="1" applyBorder="1" applyAlignment="1">
      <alignment horizontal="center" vertical="top"/>
    </xf>
    <xf numFmtId="0" fontId="3" fillId="0" borderId="0" xfId="0" applyFont="1" applyProtection="1">
      <protection locked="0"/>
    </xf>
    <xf numFmtId="0" fontId="3" fillId="0" borderId="32" xfId="0" applyFont="1" applyBorder="1" applyAlignment="1">
      <alignment vertical="top" wrapText="1"/>
    </xf>
    <xf numFmtId="164" fontId="3" fillId="0" borderId="38" xfId="0" applyNumberFormat="1" applyFont="1" applyBorder="1" applyAlignment="1">
      <alignment horizontal="center" vertical="top"/>
    </xf>
    <xf numFmtId="164" fontId="3" fillId="0" borderId="32" xfId="0" applyNumberFormat="1" applyFont="1" applyBorder="1" applyAlignment="1">
      <alignment horizontal="center" vertical="top"/>
    </xf>
    <xf numFmtId="164" fontId="3" fillId="0" borderId="50" xfId="0" applyNumberFormat="1" applyFont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 wrapText="1"/>
    </xf>
    <xf numFmtId="164" fontId="2" fillId="0" borderId="47" xfId="0" applyNumberFormat="1" applyFont="1" applyBorder="1" applyAlignment="1">
      <alignment horizontal="center" vertical="top" wrapText="1"/>
    </xf>
    <xf numFmtId="164" fontId="3" fillId="0" borderId="61" xfId="0" applyNumberFormat="1" applyFont="1" applyBorder="1" applyAlignment="1">
      <alignment horizontal="center" wrapText="1"/>
    </xf>
    <xf numFmtId="164" fontId="3" fillId="0" borderId="107" xfId="0" applyNumberFormat="1" applyFont="1" applyBorder="1" applyAlignment="1">
      <alignment horizontal="center" vertical="top" wrapText="1"/>
    </xf>
    <xf numFmtId="164" fontId="3" fillId="0" borderId="110" xfId="0" applyNumberFormat="1" applyFont="1" applyBorder="1" applyAlignment="1">
      <alignment horizontal="center" vertical="top" wrapText="1"/>
    </xf>
    <xf numFmtId="164" fontId="3" fillId="0" borderId="108" xfId="0" applyNumberFormat="1" applyFont="1" applyBorder="1" applyAlignment="1">
      <alignment horizontal="center" vertical="top" wrapText="1"/>
    </xf>
    <xf numFmtId="164" fontId="2" fillId="0" borderId="107" xfId="0" applyNumberFormat="1" applyFont="1" applyBorder="1" applyAlignment="1">
      <alignment horizontal="center" vertical="top" wrapText="1"/>
    </xf>
    <xf numFmtId="164" fontId="3" fillId="0" borderId="107" xfId="0" applyNumberFormat="1" applyFont="1" applyBorder="1" applyAlignment="1">
      <alignment horizontal="center" wrapText="1"/>
    </xf>
    <xf numFmtId="164" fontId="3" fillId="0" borderId="111" xfId="0" applyNumberFormat="1" applyFont="1" applyBorder="1" applyAlignment="1">
      <alignment horizontal="center" vertical="top" wrapText="1"/>
    </xf>
    <xf numFmtId="164" fontId="3" fillId="0" borderId="112" xfId="0" applyNumberFormat="1" applyFont="1" applyBorder="1" applyAlignment="1">
      <alignment horizontal="center" vertical="top" wrapText="1"/>
    </xf>
    <xf numFmtId="164" fontId="3" fillId="0" borderId="28" xfId="0" applyNumberFormat="1" applyFont="1" applyBorder="1" applyAlignment="1">
      <alignment horizontal="center" vertical="top" wrapText="1"/>
    </xf>
    <xf numFmtId="0" fontId="3" fillId="0" borderId="29" xfId="0" applyFont="1" applyBorder="1" applyAlignment="1" applyProtection="1">
      <alignment horizontal="center" vertical="center" textRotation="90"/>
      <protection locked="0"/>
    </xf>
    <xf numFmtId="0" fontId="3" fillId="0" borderId="29" xfId="0" applyFont="1" applyBorder="1" applyAlignment="1" applyProtection="1">
      <alignment horizontal="center" vertical="center" textRotation="90" wrapText="1"/>
      <protection locked="0"/>
    </xf>
    <xf numFmtId="0" fontId="3" fillId="0" borderId="38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164" fontId="2" fillId="12" borderId="50" xfId="0" applyNumberFormat="1" applyFont="1" applyFill="1" applyBorder="1" applyAlignment="1">
      <alignment horizontal="center" vertical="top"/>
    </xf>
    <xf numFmtId="164" fontId="3" fillId="0" borderId="68" xfId="0" applyNumberFormat="1" applyFont="1" applyBorder="1" applyAlignment="1">
      <alignment horizontal="center"/>
    </xf>
    <xf numFmtId="164" fontId="3" fillId="0" borderId="68" xfId="0" applyNumberFormat="1" applyFont="1" applyBorder="1" applyAlignment="1">
      <alignment horizontal="center" vertical="top"/>
    </xf>
    <xf numFmtId="0" fontId="2" fillId="12" borderId="49" xfId="0" applyFont="1" applyFill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/>
    </xf>
    <xf numFmtId="164" fontId="2" fillId="12" borderId="116" xfId="0" applyNumberFormat="1" applyFont="1" applyFill="1" applyBorder="1" applyAlignment="1">
      <alignment horizontal="center"/>
    </xf>
    <xf numFmtId="0" fontId="2" fillId="12" borderId="50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/>
    </xf>
    <xf numFmtId="0" fontId="3" fillId="0" borderId="119" xfId="0" applyFont="1" applyBorder="1" applyAlignment="1">
      <alignment horizontal="center"/>
    </xf>
    <xf numFmtId="164" fontId="2" fillId="12" borderId="118" xfId="0" applyNumberFormat="1" applyFont="1" applyFill="1" applyBorder="1" applyAlignment="1">
      <alignment horizontal="center"/>
    </xf>
    <xf numFmtId="0" fontId="2" fillId="12" borderId="62" xfId="0" applyFont="1" applyFill="1" applyBorder="1"/>
    <xf numFmtId="0" fontId="3" fillId="0" borderId="60" xfId="0" applyFont="1" applyBorder="1"/>
    <xf numFmtId="0" fontId="3" fillId="0" borderId="71" xfId="0" applyFont="1" applyBorder="1"/>
    <xf numFmtId="0" fontId="2" fillId="12" borderId="39" xfId="0" applyFont="1" applyFill="1" applyBorder="1" applyAlignment="1">
      <alignment vertical="center"/>
    </xf>
    <xf numFmtId="0" fontId="3" fillId="0" borderId="60" xfId="0" applyFont="1" applyBorder="1" applyAlignment="1">
      <alignment wrapText="1"/>
    </xf>
    <xf numFmtId="0" fontId="4" fillId="0" borderId="0" xfId="0" applyFont="1" applyAlignment="1">
      <alignment horizontal="right"/>
    </xf>
    <xf numFmtId="164" fontId="3" fillId="0" borderId="119" xfId="0" applyNumberFormat="1" applyFont="1" applyBorder="1" applyAlignment="1">
      <alignment horizontal="center"/>
    </xf>
    <xf numFmtId="164" fontId="3" fillId="0" borderId="119" xfId="0" applyNumberFormat="1" applyFont="1" applyBorder="1" applyAlignment="1">
      <alignment horizontal="center" vertical="top"/>
    </xf>
    <xf numFmtId="0" fontId="2" fillId="12" borderId="39" xfId="0" applyFont="1" applyFill="1" applyBorder="1" applyAlignment="1">
      <alignment horizontal="center" vertical="center" wrapText="1"/>
    </xf>
    <xf numFmtId="0" fontId="2" fillId="12" borderId="74" xfId="0" applyFont="1" applyFill="1" applyBorder="1" applyAlignment="1">
      <alignment horizontal="center" vertical="center" wrapText="1"/>
    </xf>
    <xf numFmtId="0" fontId="2" fillId="14" borderId="71" xfId="0" applyFont="1" applyFill="1" applyBorder="1" applyAlignment="1">
      <alignment horizontal="left" vertical="top" wrapText="1"/>
    </xf>
    <xf numFmtId="164" fontId="2" fillId="14" borderId="106" xfId="0" applyNumberFormat="1" applyFont="1" applyFill="1" applyBorder="1" applyAlignment="1">
      <alignment horizontal="center" vertical="top" wrapText="1"/>
    </xf>
    <xf numFmtId="0" fontId="3" fillId="0" borderId="135" xfId="0" applyFont="1" applyBorder="1" applyAlignment="1">
      <alignment vertical="top" wrapText="1"/>
    </xf>
    <xf numFmtId="0" fontId="3" fillId="0" borderId="140" xfId="0" applyFont="1" applyBorder="1" applyAlignment="1">
      <alignment vertical="top" wrapText="1"/>
    </xf>
    <xf numFmtId="164" fontId="3" fillId="0" borderId="126" xfId="0" applyNumberFormat="1" applyFont="1" applyBorder="1" applyAlignment="1">
      <alignment horizontal="center" vertical="top" wrapText="1"/>
    </xf>
    <xf numFmtId="0" fontId="2" fillId="20" borderId="39" xfId="0" applyFont="1" applyFill="1" applyBorder="1" applyAlignment="1">
      <alignment horizontal="left" vertical="top" wrapText="1"/>
    </xf>
    <xf numFmtId="164" fontId="2" fillId="20" borderId="74" xfId="0" applyNumberFormat="1" applyFont="1" applyFill="1" applyBorder="1" applyAlignment="1">
      <alignment horizontal="center" vertical="top" wrapText="1"/>
    </xf>
    <xf numFmtId="0" fontId="3" fillId="0" borderId="133" xfId="0" applyFont="1" applyBorder="1" applyAlignment="1">
      <alignment horizontal="left" vertical="top" wrapText="1"/>
    </xf>
    <xf numFmtId="164" fontId="3" fillId="0" borderId="125" xfId="0" applyNumberFormat="1" applyFont="1" applyBorder="1" applyAlignment="1">
      <alignment horizontal="center" vertical="top" wrapText="1"/>
    </xf>
    <xf numFmtId="0" fontId="2" fillId="21" borderId="141" xfId="0" applyFont="1" applyFill="1" applyBorder="1" applyAlignment="1">
      <alignment horizontal="right" vertical="top" wrapText="1"/>
    </xf>
    <xf numFmtId="164" fontId="2" fillId="21" borderId="142" xfId="0" applyNumberFormat="1" applyFont="1" applyFill="1" applyBorder="1" applyAlignment="1">
      <alignment horizontal="center" vertical="top" wrapText="1"/>
    </xf>
    <xf numFmtId="0" fontId="2" fillId="12" borderId="156" xfId="0" applyFont="1" applyFill="1" applyBorder="1" applyAlignment="1">
      <alignment vertical="top" wrapText="1"/>
    </xf>
    <xf numFmtId="164" fontId="2" fillId="12" borderId="7" xfId="0" applyNumberFormat="1" applyFont="1" applyFill="1" applyBorder="1" applyAlignment="1">
      <alignment horizontal="center" vertical="top" wrapText="1"/>
    </xf>
    <xf numFmtId="164" fontId="2" fillId="12" borderId="157" xfId="0" applyNumberFormat="1" applyFont="1" applyFill="1" applyBorder="1" applyAlignment="1">
      <alignment horizontal="center" vertical="top" wrapText="1"/>
    </xf>
    <xf numFmtId="164" fontId="2" fillId="12" borderId="107" xfId="0" applyNumberFormat="1" applyFont="1" applyFill="1" applyBorder="1" applyAlignment="1">
      <alignment horizontal="center" vertical="top" wrapText="1"/>
    </xf>
    <xf numFmtId="0" fontId="2" fillId="0" borderId="156" xfId="0" applyFont="1" applyBorder="1" applyAlignment="1">
      <alignment horizontal="left" vertical="top" wrapText="1" indent="1"/>
    </xf>
    <xf numFmtId="164" fontId="3" fillId="0" borderId="158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0" fontId="3" fillId="0" borderId="156" xfId="0" applyFont="1" applyBorder="1" applyAlignment="1">
      <alignment horizontal="left" vertical="top" wrapText="1" indent="2"/>
    </xf>
    <xf numFmtId="164" fontId="3" fillId="0" borderId="159" xfId="0" applyNumberFormat="1" applyFont="1" applyBorder="1" applyAlignment="1">
      <alignment horizontal="center" vertical="top" wrapText="1"/>
    </xf>
    <xf numFmtId="0" fontId="2" fillId="0" borderId="151" xfId="0" applyFont="1" applyBorder="1" applyAlignment="1">
      <alignment horizontal="left" vertical="top" wrapText="1" indent="1"/>
    </xf>
    <xf numFmtId="164" fontId="3" fillId="0" borderId="150" xfId="0" applyNumberFormat="1" applyFont="1" applyBorder="1" applyAlignment="1">
      <alignment horizontal="center" vertical="top" wrapText="1"/>
    </xf>
    <xf numFmtId="164" fontId="3" fillId="2" borderId="16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2" fillId="12" borderId="147" xfId="0" applyFont="1" applyFill="1" applyBorder="1" applyAlignment="1">
      <alignment vertical="top" wrapText="1"/>
    </xf>
    <xf numFmtId="164" fontId="2" fillId="12" borderId="56" xfId="0" applyNumberFormat="1" applyFont="1" applyFill="1" applyBorder="1" applyAlignment="1">
      <alignment horizontal="center" vertical="top" wrapText="1"/>
    </xf>
    <xf numFmtId="164" fontId="2" fillId="12" borderId="85" xfId="0" applyNumberFormat="1" applyFont="1" applyFill="1" applyBorder="1" applyAlignment="1">
      <alignment horizontal="center" vertical="top" wrapText="1"/>
    </xf>
    <xf numFmtId="164" fontId="2" fillId="12" borderId="53" xfId="0" applyNumberFormat="1" applyFont="1" applyFill="1" applyBorder="1" applyAlignment="1">
      <alignment horizontal="center" vertical="top" wrapText="1"/>
    </xf>
    <xf numFmtId="164" fontId="2" fillId="12" borderId="106" xfId="0" applyNumberFormat="1" applyFont="1" applyFill="1" applyBorder="1" applyAlignment="1">
      <alignment horizontal="center" vertical="top" wrapText="1"/>
    </xf>
    <xf numFmtId="0" fontId="2" fillId="0" borderId="161" xfId="0" applyFont="1" applyBorder="1" applyAlignment="1">
      <alignment horizontal="left" vertical="top" wrapText="1" indent="1"/>
    </xf>
    <xf numFmtId="164" fontId="2" fillId="0" borderId="60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2" fillId="0" borderId="108" xfId="0" applyNumberFormat="1" applyFont="1" applyBorder="1" applyAlignment="1">
      <alignment horizontal="center" vertical="top" wrapText="1"/>
    </xf>
    <xf numFmtId="0" fontId="3" fillId="0" borderId="161" xfId="0" applyFont="1" applyBorder="1" applyAlignment="1">
      <alignment horizontal="left" vertical="top" wrapText="1" indent="2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147" xfId="0" applyFont="1" applyBorder="1" applyAlignment="1">
      <alignment horizontal="left" vertical="top" wrapText="1" indent="2"/>
    </xf>
    <xf numFmtId="0" fontId="2" fillId="0" borderId="147" xfId="0" applyFont="1" applyBorder="1" applyAlignment="1">
      <alignment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3" fillId="0" borderId="55" xfId="0" applyFont="1" applyBorder="1" applyAlignment="1">
      <alignment horizontal="left" vertical="top" wrapText="1" indent="2"/>
    </xf>
    <xf numFmtId="164" fontId="3" fillId="0" borderId="8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0" fontId="3" fillId="0" borderId="62" xfId="0" applyFont="1" applyBorder="1" applyAlignment="1">
      <alignment horizontal="left" vertical="top" wrapText="1" indent="2"/>
    </xf>
    <xf numFmtId="164" fontId="3" fillId="0" borderId="29" xfId="0" applyNumberFormat="1" applyFont="1" applyBorder="1" applyAlignment="1">
      <alignment horizontal="center" vertical="top" wrapText="1"/>
    </xf>
    <xf numFmtId="164" fontId="3" fillId="0" borderId="115" xfId="0" applyNumberFormat="1" applyFont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5" fillId="0" borderId="47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4" fillId="22" borderId="63" xfId="0" applyFont="1" applyFill="1" applyBorder="1" applyAlignment="1">
      <alignment horizontal="center"/>
    </xf>
    <xf numFmtId="0" fontId="4" fillId="22" borderId="64" xfId="0" applyFont="1" applyFill="1" applyBorder="1" applyAlignment="1">
      <alignment horizontal="center"/>
    </xf>
    <xf numFmtId="0" fontId="4" fillId="22" borderId="118" xfId="0" applyFont="1" applyFill="1" applyBorder="1" applyAlignment="1">
      <alignment horizontal="center"/>
    </xf>
    <xf numFmtId="0" fontId="5" fillId="0" borderId="47" xfId="0" applyFont="1" applyBorder="1" applyAlignment="1">
      <alignment horizontal="center" vertical="top"/>
    </xf>
    <xf numFmtId="0" fontId="5" fillId="0" borderId="119" xfId="0" applyFont="1" applyBorder="1" applyAlignment="1">
      <alignment horizontal="center" vertical="top"/>
    </xf>
    <xf numFmtId="0" fontId="5" fillId="0" borderId="47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4" fillId="22" borderId="103" xfId="0" applyFont="1" applyFill="1" applyBorder="1" applyAlignment="1">
      <alignment horizontal="center"/>
    </xf>
    <xf numFmtId="0" fontId="4" fillId="22" borderId="28" xfId="0" applyFont="1" applyFill="1" applyBorder="1" applyAlignment="1">
      <alignment horizontal="center"/>
    </xf>
    <xf numFmtId="0" fontId="4" fillId="22" borderId="46" xfId="0" applyFont="1" applyFill="1" applyBorder="1" applyAlignment="1">
      <alignment horizontal="center"/>
    </xf>
    <xf numFmtId="0" fontId="4" fillId="22" borderId="51" xfId="0" applyFont="1" applyFill="1" applyBorder="1" applyAlignment="1">
      <alignment horizontal="center"/>
    </xf>
    <xf numFmtId="0" fontId="5" fillId="0" borderId="74" xfId="0" applyFont="1" applyBorder="1" applyAlignment="1">
      <alignment horizontal="center" vertical="top"/>
    </xf>
    <xf numFmtId="0" fontId="5" fillId="0" borderId="74" xfId="0" applyFont="1" applyBorder="1" applyAlignment="1">
      <alignment vertical="top" wrapText="1"/>
    </xf>
    <xf numFmtId="0" fontId="5" fillId="0" borderId="38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50" xfId="0" applyFont="1" applyBorder="1" applyAlignment="1">
      <alignment horizontal="center" vertical="top"/>
    </xf>
    <xf numFmtId="0" fontId="5" fillId="0" borderId="74" xfId="0" applyFont="1" applyBorder="1" applyAlignment="1">
      <alignment horizontal="center"/>
    </xf>
    <xf numFmtId="0" fontId="5" fillId="0" borderId="74" xfId="0" applyFont="1" applyBorder="1"/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106" xfId="0" applyFont="1" applyBorder="1" applyAlignment="1">
      <alignment horizontal="center" vertical="top"/>
    </xf>
    <xf numFmtId="0" fontId="5" fillId="0" borderId="108" xfId="0" applyFont="1" applyBorder="1" applyAlignment="1">
      <alignment horizontal="center" vertical="top"/>
    </xf>
    <xf numFmtId="0" fontId="5" fillId="0" borderId="112" xfId="0" applyFont="1" applyBorder="1" applyAlignment="1">
      <alignment horizontal="center"/>
    </xf>
    <xf numFmtId="0" fontId="5" fillId="0" borderId="106" xfId="0" applyFont="1" applyBorder="1" applyAlignment="1">
      <alignment vertical="top"/>
    </xf>
    <xf numFmtId="0" fontId="5" fillId="0" borderId="108" xfId="0" applyFont="1" applyBorder="1" applyAlignment="1">
      <alignment wrapText="1"/>
    </xf>
    <xf numFmtId="0" fontId="5" fillId="0" borderId="112" xfId="0" applyFont="1" applyBorder="1"/>
    <xf numFmtId="0" fontId="5" fillId="0" borderId="56" xfId="0" applyFont="1" applyBorder="1" applyAlignment="1">
      <alignment horizontal="center" vertical="top"/>
    </xf>
    <xf numFmtId="0" fontId="5" fillId="0" borderId="85" xfId="0" applyFont="1" applyBorder="1" applyAlignment="1">
      <alignment horizontal="center" vertical="top"/>
    </xf>
    <xf numFmtId="0" fontId="5" fillId="0" borderId="57" xfId="0" applyFont="1" applyBorder="1" applyAlignment="1">
      <alignment horizontal="center" vertical="top"/>
    </xf>
    <xf numFmtId="0" fontId="5" fillId="0" borderId="63" xfId="0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0" borderId="118" xfId="0" applyFont="1" applyBorder="1" applyAlignment="1">
      <alignment horizontal="center"/>
    </xf>
    <xf numFmtId="0" fontId="5" fillId="0" borderId="106" xfId="0" applyFont="1" applyBorder="1" applyAlignment="1">
      <alignment horizontal="center" wrapText="1"/>
    </xf>
    <xf numFmtId="0" fontId="5" fillId="0" borderId="112" xfId="0" applyFont="1" applyBorder="1" applyAlignment="1">
      <alignment horizontal="center" vertical="top"/>
    </xf>
    <xf numFmtId="0" fontId="5" fillId="0" borderId="106" xfId="0" applyFont="1" applyBorder="1" applyAlignment="1">
      <alignment vertical="top" wrapText="1"/>
    </xf>
    <xf numFmtId="0" fontId="5" fillId="0" borderId="108" xfId="0" applyFont="1" applyBorder="1"/>
    <xf numFmtId="0" fontId="5" fillId="0" borderId="112" xfId="0" applyFont="1" applyBorder="1" applyAlignment="1">
      <alignment wrapText="1"/>
    </xf>
    <xf numFmtId="0" fontId="5" fillId="0" borderId="63" xfId="0" applyFont="1" applyBorder="1" applyAlignment="1">
      <alignment horizontal="center" vertical="top"/>
    </xf>
    <xf numFmtId="0" fontId="5" fillId="0" borderId="64" xfId="0" applyFont="1" applyBorder="1" applyAlignment="1">
      <alignment horizontal="center" vertical="top"/>
    </xf>
    <xf numFmtId="0" fontId="5" fillId="0" borderId="118" xfId="0" applyFont="1" applyBorder="1" applyAlignment="1">
      <alignment horizontal="center" vertical="top"/>
    </xf>
    <xf numFmtId="0" fontId="5" fillId="0" borderId="112" xfId="0" applyFont="1" applyBorder="1" applyAlignment="1">
      <alignment vertical="top" wrapText="1"/>
    </xf>
    <xf numFmtId="0" fontId="5" fillId="0" borderId="112" xfId="0" applyFont="1" applyBorder="1" applyAlignment="1">
      <alignment horizontal="center" vertical="top" wrapText="1"/>
    </xf>
    <xf numFmtId="0" fontId="5" fillId="0" borderId="74" xfId="0" applyFont="1" applyBorder="1" applyAlignment="1">
      <alignment vertical="top"/>
    </xf>
    <xf numFmtId="0" fontId="5" fillId="0" borderId="74" xfId="0" applyFont="1" applyBorder="1" applyAlignment="1">
      <alignment horizontal="center" vertical="top" wrapText="1"/>
    </xf>
    <xf numFmtId="0" fontId="5" fillId="0" borderId="106" xfId="0" applyFont="1" applyBorder="1" applyAlignment="1">
      <alignment horizontal="center"/>
    </xf>
    <xf numFmtId="0" fontId="5" fillId="0" borderId="108" xfId="0" applyFont="1" applyBorder="1" applyAlignment="1">
      <alignment horizontal="center"/>
    </xf>
    <xf numFmtId="0" fontId="5" fillId="0" borderId="106" xfId="0" applyFont="1" applyBorder="1"/>
    <xf numFmtId="0" fontId="5" fillId="0" borderId="108" xfId="0" applyFont="1" applyBorder="1" applyAlignment="1">
      <alignment vertical="top"/>
    </xf>
    <xf numFmtId="0" fontId="5" fillId="0" borderId="56" xfId="0" applyFont="1" applyBorder="1" applyAlignment="1">
      <alignment horizontal="center"/>
    </xf>
    <xf numFmtId="0" fontId="5" fillId="0" borderId="85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108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49" fontId="3" fillId="0" borderId="39" xfId="0" applyNumberFormat="1" applyFont="1" applyBorder="1" applyAlignment="1">
      <alignment horizontal="center" vertical="top" wrapText="1"/>
    </xf>
    <xf numFmtId="164" fontId="3" fillId="0" borderId="61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5" fillId="0" borderId="108" xfId="0" applyFont="1" applyBorder="1" applyAlignment="1">
      <alignment horizontal="center" wrapText="1"/>
    </xf>
    <xf numFmtId="0" fontId="5" fillId="0" borderId="103" xfId="0" applyFont="1" applyBorder="1" applyAlignment="1">
      <alignment horizontal="center"/>
    </xf>
    <xf numFmtId="0" fontId="5" fillId="0" borderId="103" xfId="0" applyFont="1" applyBorder="1"/>
    <xf numFmtId="0" fontId="5" fillId="0" borderId="28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4" fillId="2" borderId="0" xfId="0" applyFont="1" applyFill="1" applyAlignment="1">
      <alignment vertical="top" wrapText="1"/>
    </xf>
    <xf numFmtId="0" fontId="5" fillId="2" borderId="0" xfId="0" applyFont="1" applyFill="1"/>
    <xf numFmtId="0" fontId="4" fillId="2" borderId="0" xfId="0" applyFont="1" applyFill="1" applyAlignment="1">
      <alignment horizontal="right" vertical="top" wrapText="1"/>
    </xf>
    <xf numFmtId="0" fontId="5" fillId="13" borderId="64" xfId="0" applyFont="1" applyFill="1" applyBorder="1" applyAlignment="1">
      <alignment horizontal="center" vertical="center" textRotation="90" wrapText="1"/>
    </xf>
    <xf numFmtId="0" fontId="5" fillId="0" borderId="64" xfId="0" applyFont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/>
    <xf numFmtId="0" fontId="5" fillId="2" borderId="11" xfId="0" applyFont="1" applyFill="1" applyBorder="1" applyAlignment="1">
      <alignment horizontal="center" vertical="top" wrapText="1"/>
    </xf>
    <xf numFmtId="49" fontId="4" fillId="16" borderId="39" xfId="0" applyNumberFormat="1" applyFont="1" applyFill="1" applyBorder="1" applyAlignment="1">
      <alignment horizontal="center" vertical="top"/>
    </xf>
    <xf numFmtId="49" fontId="4" fillId="5" borderId="32" xfId="0" applyNumberFormat="1" applyFont="1" applyFill="1" applyBorder="1" applyAlignment="1">
      <alignment horizontal="center" vertical="top"/>
    </xf>
    <xf numFmtId="49" fontId="4" fillId="16" borderId="38" xfId="0" applyNumberFormat="1" applyFont="1" applyFill="1" applyBorder="1" applyAlignment="1">
      <alignment horizontal="center" vertical="top"/>
    </xf>
    <xf numFmtId="49" fontId="4" fillId="5" borderId="31" xfId="0" applyNumberFormat="1" applyFont="1" applyFill="1" applyBorder="1" applyAlignment="1">
      <alignment horizontal="center" vertical="top"/>
    </xf>
    <xf numFmtId="49" fontId="4" fillId="3" borderId="32" xfId="0" applyNumberFormat="1" applyFont="1" applyFill="1" applyBorder="1" applyAlignment="1">
      <alignment horizontal="center" vertical="top"/>
    </xf>
    <xf numFmtId="49" fontId="4" fillId="16" borderId="80" xfId="0" applyNumberFormat="1" applyFont="1" applyFill="1" applyBorder="1" applyAlignment="1">
      <alignment horizontal="center" vertical="top"/>
    </xf>
    <xf numFmtId="49" fontId="4" fillId="3" borderId="81" xfId="0" applyNumberFormat="1" applyFont="1" applyFill="1" applyBorder="1" applyAlignment="1">
      <alignment horizontal="center" vertical="top"/>
    </xf>
    <xf numFmtId="0" fontId="5" fillId="2" borderId="74" xfId="0" applyFont="1" applyFill="1" applyBorder="1" applyAlignment="1">
      <alignment horizontal="center" vertical="center" wrapText="1"/>
    </xf>
    <xf numFmtId="164" fontId="5" fillId="2" borderId="38" xfId="0" applyNumberFormat="1" applyFont="1" applyFill="1" applyBorder="1" applyAlignment="1">
      <alignment horizontal="center" vertical="center"/>
    </xf>
    <xf numFmtId="164" fontId="5" fillId="2" borderId="32" xfId="0" applyNumberFormat="1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50" xfId="0" applyNumberFormat="1" applyFont="1" applyFill="1" applyBorder="1" applyAlignment="1">
      <alignment horizontal="center" vertical="center"/>
    </xf>
    <xf numFmtId="164" fontId="5" fillId="2" borderId="33" xfId="0" applyNumberFormat="1" applyFont="1" applyFill="1" applyBorder="1" applyAlignment="1">
      <alignment horizontal="center" vertical="center"/>
    </xf>
    <xf numFmtId="0" fontId="4" fillId="12" borderId="74" xfId="0" applyFont="1" applyFill="1" applyBorder="1" applyAlignment="1">
      <alignment horizontal="center" vertical="top" wrapText="1"/>
    </xf>
    <xf numFmtId="164" fontId="4" fillId="12" borderId="38" xfId="0" applyNumberFormat="1" applyFont="1" applyFill="1" applyBorder="1" applyAlignment="1">
      <alignment horizontal="center" vertical="top"/>
    </xf>
    <xf numFmtId="164" fontId="4" fillId="12" borderId="32" xfId="0" applyNumberFormat="1" applyFont="1" applyFill="1" applyBorder="1" applyAlignment="1">
      <alignment horizontal="center" vertical="top"/>
    </xf>
    <xf numFmtId="164" fontId="4" fillId="12" borderId="31" xfId="0" applyNumberFormat="1" applyFont="1" applyFill="1" applyBorder="1" applyAlignment="1">
      <alignment horizontal="center" vertical="top"/>
    </xf>
    <xf numFmtId="164" fontId="4" fillId="12" borderId="50" xfId="0" applyNumberFormat="1" applyFont="1" applyFill="1" applyBorder="1" applyAlignment="1">
      <alignment horizontal="center" vertical="top"/>
    </xf>
    <xf numFmtId="164" fontId="4" fillId="12" borderId="33" xfId="0" applyNumberFormat="1" applyFont="1" applyFill="1" applyBorder="1" applyAlignment="1">
      <alignment horizontal="center" vertical="top"/>
    </xf>
    <xf numFmtId="49" fontId="4" fillId="5" borderId="14" xfId="0" applyNumberFormat="1" applyFont="1" applyFill="1" applyBorder="1" applyAlignment="1">
      <alignment horizontal="center" vertical="top"/>
    </xf>
    <xf numFmtId="164" fontId="4" fillId="3" borderId="80" xfId="0" applyNumberFormat="1" applyFont="1" applyFill="1" applyBorder="1" applyAlignment="1">
      <alignment horizontal="center" vertical="top"/>
    </xf>
    <xf numFmtId="164" fontId="4" fillId="3" borderId="14" xfId="0" applyNumberFormat="1" applyFont="1" applyFill="1" applyBorder="1" applyAlignment="1">
      <alignment horizontal="center" vertical="top"/>
    </xf>
    <xf numFmtId="164" fontId="4" fillId="3" borderId="105" xfId="0" applyNumberFormat="1" applyFont="1" applyFill="1" applyBorder="1" applyAlignment="1">
      <alignment horizontal="center" vertical="top"/>
    </xf>
    <xf numFmtId="164" fontId="4" fillId="3" borderId="80" xfId="0" applyNumberFormat="1" applyFont="1" applyFill="1" applyBorder="1" applyAlignment="1">
      <alignment horizontal="center" vertical="center"/>
    </xf>
    <xf numFmtId="164" fontId="4" fillId="3" borderId="81" xfId="0" applyNumberFormat="1" applyFont="1" applyFill="1" applyBorder="1" applyAlignment="1">
      <alignment horizontal="center" vertical="center"/>
    </xf>
    <xf numFmtId="164" fontId="4" fillId="3" borderId="105" xfId="0" applyNumberFormat="1" applyFont="1" applyFill="1" applyBorder="1" applyAlignment="1">
      <alignment horizontal="center" vertical="center"/>
    </xf>
    <xf numFmtId="0" fontId="5" fillId="2" borderId="106" xfId="0" applyFont="1" applyFill="1" applyBorder="1" applyAlignment="1">
      <alignment horizontal="center" vertical="center" wrapText="1"/>
    </xf>
    <xf numFmtId="164" fontId="5" fillId="2" borderId="80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57" xfId="0" applyNumberFormat="1" applyFont="1" applyFill="1" applyBorder="1" applyAlignment="1">
      <alignment horizontal="center" vertical="center"/>
    </xf>
    <xf numFmtId="164" fontId="5" fillId="2" borderId="5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/>
    </xf>
    <xf numFmtId="0" fontId="5" fillId="2" borderId="108" xfId="0" applyFont="1" applyFill="1" applyBorder="1" applyAlignment="1">
      <alignment horizontal="center" vertical="center" wrapText="1"/>
    </xf>
    <xf numFmtId="164" fontId="5" fillId="2" borderId="48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119" xfId="0" applyNumberFormat="1" applyFont="1" applyFill="1" applyBorder="1" applyAlignment="1">
      <alignment horizontal="center" vertical="center"/>
    </xf>
    <xf numFmtId="164" fontId="5" fillId="2" borderId="58" xfId="0" applyNumberFormat="1" applyFont="1" applyFill="1" applyBorder="1" applyAlignment="1">
      <alignment horizontal="center" vertical="center"/>
    </xf>
    <xf numFmtId="164" fontId="5" fillId="2" borderId="47" xfId="0" applyNumberFormat="1" applyFont="1" applyFill="1" applyBorder="1" applyAlignment="1">
      <alignment horizontal="center" vertical="center"/>
    </xf>
    <xf numFmtId="0" fontId="5" fillId="2" borderId="112" xfId="0" applyFont="1" applyFill="1" applyBorder="1" applyAlignment="1">
      <alignment horizontal="center" vertical="center" wrapText="1"/>
    </xf>
    <xf numFmtId="164" fontId="5" fillId="2" borderId="63" xfId="0" applyNumberFormat="1" applyFont="1" applyFill="1" applyBorder="1" applyAlignment="1">
      <alignment horizontal="center" vertical="center"/>
    </xf>
    <xf numFmtId="164" fontId="5" fillId="2" borderId="64" xfId="0" applyNumberFormat="1" applyFont="1" applyFill="1" applyBorder="1" applyAlignment="1">
      <alignment horizontal="center" vertical="center"/>
    </xf>
    <xf numFmtId="164" fontId="5" fillId="2" borderId="65" xfId="0" applyNumberFormat="1" applyFont="1" applyFill="1" applyBorder="1" applyAlignment="1">
      <alignment horizontal="center" vertical="center"/>
    </xf>
    <xf numFmtId="0" fontId="5" fillId="13" borderId="0" xfId="0" applyFont="1" applyFill="1"/>
    <xf numFmtId="164" fontId="4" fillId="3" borderId="38" xfId="0" applyNumberFormat="1" applyFont="1" applyFill="1" applyBorder="1" applyAlignment="1">
      <alignment horizontal="center" vertical="top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33" xfId="0" applyNumberFormat="1" applyFont="1" applyFill="1" applyBorder="1" applyAlignment="1">
      <alignment horizontal="center" vertical="top"/>
    </xf>
    <xf numFmtId="0" fontId="5" fillId="0" borderId="106" xfId="0" applyFont="1" applyBorder="1" applyAlignment="1">
      <alignment horizontal="center" vertical="center" wrapText="1"/>
    </xf>
    <xf numFmtId="164" fontId="5" fillId="0" borderId="85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57" xfId="0" applyNumberFormat="1" applyFont="1" applyBorder="1" applyAlignment="1">
      <alignment horizontal="center" vertical="center"/>
    </xf>
    <xf numFmtId="0" fontId="5" fillId="4" borderId="0" xfId="0" applyFont="1" applyFill="1"/>
    <xf numFmtId="0" fontId="4" fillId="0" borderId="0" xfId="0" applyFont="1"/>
    <xf numFmtId="0" fontId="5" fillId="0" borderId="108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113" xfId="0" applyNumberFormat="1" applyFont="1" applyBorder="1" applyAlignment="1">
      <alignment horizontal="center" vertical="center"/>
    </xf>
    <xf numFmtId="164" fontId="5" fillId="0" borderId="119" xfId="0" applyNumberFormat="1" applyFont="1" applyBorder="1" applyAlignment="1">
      <alignment horizontal="center" vertical="center"/>
    </xf>
    <xf numFmtId="0" fontId="5" fillId="0" borderId="112" xfId="0" applyFont="1" applyBorder="1" applyAlignment="1">
      <alignment horizontal="center" vertical="center" wrapText="1"/>
    </xf>
    <xf numFmtId="164" fontId="5" fillId="0" borderId="109" xfId="0" applyNumberFormat="1" applyFont="1" applyBorder="1" applyAlignment="1">
      <alignment horizontal="center" vertical="center"/>
    </xf>
    <xf numFmtId="164" fontId="5" fillId="0" borderId="51" xfId="0" applyNumberFormat="1" applyFont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164" fontId="5" fillId="0" borderId="118" xfId="0" applyNumberFormat="1" applyFont="1" applyBorder="1" applyAlignment="1">
      <alignment horizontal="center" vertical="center"/>
    </xf>
    <xf numFmtId="164" fontId="5" fillId="7" borderId="0" xfId="0" applyNumberFormat="1" applyFont="1" applyFill="1"/>
    <xf numFmtId="164" fontId="5" fillId="0" borderId="0" xfId="0" applyNumberFormat="1" applyFont="1"/>
    <xf numFmtId="164" fontId="5" fillId="0" borderId="12" xfId="0" applyNumberFormat="1" applyFont="1" applyBorder="1" applyAlignment="1">
      <alignment horizontal="center" vertical="center"/>
    </xf>
    <xf numFmtId="164" fontId="5" fillId="0" borderId="72" xfId="0" applyNumberFormat="1" applyFont="1" applyBorder="1" applyAlignment="1">
      <alignment horizontal="center" vertical="center"/>
    </xf>
    <xf numFmtId="0" fontId="5" fillId="13" borderId="106" xfId="0" applyFont="1" applyFill="1" applyBorder="1" applyAlignment="1">
      <alignment horizontal="center" vertical="center" wrapText="1"/>
    </xf>
    <xf numFmtId="164" fontId="5" fillId="13" borderId="80" xfId="0" applyNumberFormat="1" applyFont="1" applyFill="1" applyBorder="1" applyAlignment="1">
      <alignment horizontal="center" vertical="center"/>
    </xf>
    <xf numFmtId="164" fontId="5" fillId="13" borderId="85" xfId="0" applyNumberFormat="1" applyFont="1" applyFill="1" applyBorder="1" applyAlignment="1">
      <alignment horizontal="center" vertical="center"/>
    </xf>
    <xf numFmtId="164" fontId="5" fillId="13" borderId="13" xfId="0" applyNumberFormat="1" applyFont="1" applyFill="1" applyBorder="1" applyAlignment="1">
      <alignment horizontal="center" vertical="center"/>
    </xf>
    <xf numFmtId="164" fontId="5" fillId="13" borderId="57" xfId="0" applyNumberFormat="1" applyFont="1" applyFill="1" applyBorder="1" applyAlignment="1">
      <alignment horizontal="center" vertical="center"/>
    </xf>
    <xf numFmtId="164" fontId="5" fillId="13" borderId="56" xfId="0" applyNumberFormat="1" applyFont="1" applyFill="1" applyBorder="1" applyAlignment="1">
      <alignment horizontal="center" vertical="center"/>
    </xf>
    <xf numFmtId="164" fontId="4" fillId="12" borderId="80" xfId="0" applyNumberFormat="1" applyFont="1" applyFill="1" applyBorder="1" applyAlignment="1">
      <alignment horizontal="center" vertical="top"/>
    </xf>
    <xf numFmtId="164" fontId="4" fillId="12" borderId="81" xfId="0" applyNumberFormat="1" applyFont="1" applyFill="1" applyBorder="1" applyAlignment="1">
      <alignment horizontal="center" vertical="top"/>
    </xf>
    <xf numFmtId="164" fontId="4" fillId="12" borderId="105" xfId="0" applyNumberFormat="1" applyFont="1" applyFill="1" applyBorder="1" applyAlignment="1">
      <alignment horizontal="center" vertical="top"/>
    </xf>
    <xf numFmtId="164" fontId="4" fillId="12" borderId="14" xfId="0" applyNumberFormat="1" applyFont="1" applyFill="1" applyBorder="1" applyAlignment="1">
      <alignment horizontal="center" vertical="top"/>
    </xf>
    <xf numFmtId="49" fontId="5" fillId="3" borderId="37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/>
    </xf>
    <xf numFmtId="49" fontId="4" fillId="16" borderId="38" xfId="0" applyNumberFormat="1" applyFont="1" applyFill="1" applyBorder="1" applyAlignment="1">
      <alignment vertical="top"/>
    </xf>
    <xf numFmtId="49" fontId="4" fillId="5" borderId="35" xfId="0" applyNumberFormat="1" applyFont="1" applyFill="1" applyBorder="1" applyAlignment="1">
      <alignment horizontal="center" vertical="top"/>
    </xf>
    <xf numFmtId="49" fontId="4" fillId="3" borderId="36" xfId="0" applyNumberFormat="1" applyFont="1" applyFill="1" applyBorder="1" applyAlignment="1">
      <alignment horizontal="center" vertical="top"/>
    </xf>
    <xf numFmtId="0" fontId="5" fillId="6" borderId="0" xfId="0" applyFont="1" applyFill="1"/>
    <xf numFmtId="0" fontId="4" fillId="6" borderId="0" xfId="0" applyFont="1" applyFill="1"/>
    <xf numFmtId="0" fontId="5" fillId="0" borderId="125" xfId="0" applyFont="1" applyBorder="1" applyAlignment="1">
      <alignment horizontal="center" vertical="center" wrapText="1"/>
    </xf>
    <xf numFmtId="164" fontId="5" fillId="2" borderId="129" xfId="0" applyNumberFormat="1" applyFont="1" applyFill="1" applyBorder="1" applyAlignment="1">
      <alignment horizontal="center" vertical="center"/>
    </xf>
    <xf numFmtId="164" fontId="5" fillId="0" borderId="76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/>
    </xf>
    <xf numFmtId="0" fontId="5" fillId="0" borderId="128" xfId="0" applyFont="1" applyBorder="1" applyAlignment="1">
      <alignment horizontal="center" vertical="center" wrapText="1"/>
    </xf>
    <xf numFmtId="164" fontId="5" fillId="2" borderId="130" xfId="0" applyNumberFormat="1" applyFont="1" applyFill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67" xfId="0" applyNumberFormat="1" applyFont="1" applyBorder="1" applyAlignment="1">
      <alignment horizontal="center" vertical="center"/>
    </xf>
    <xf numFmtId="164" fontId="4" fillId="12" borderId="39" xfId="0" applyNumberFormat="1" applyFont="1" applyFill="1" applyBorder="1" applyAlignment="1">
      <alignment horizontal="center" vertical="top"/>
    </xf>
    <xf numFmtId="164" fontId="4" fillId="12" borderId="36" xfId="0" applyNumberFormat="1" applyFont="1" applyFill="1" applyBorder="1" applyAlignment="1">
      <alignment horizontal="center" vertical="top"/>
    </xf>
    <xf numFmtId="164" fontId="4" fillId="12" borderId="120" xfId="0" applyNumberFormat="1" applyFont="1" applyFill="1" applyBorder="1" applyAlignment="1">
      <alignment horizontal="center" vertical="top"/>
    </xf>
    <xf numFmtId="0" fontId="5" fillId="0" borderId="110" xfId="0" applyFont="1" applyBorder="1" applyAlignment="1">
      <alignment horizontal="center" vertical="center" wrapText="1"/>
    </xf>
    <xf numFmtId="164" fontId="5" fillId="2" borderId="131" xfId="0" applyNumberFormat="1" applyFont="1" applyFill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132" xfId="0" applyNumberFormat="1" applyFont="1" applyBorder="1" applyAlignment="1">
      <alignment horizontal="center" vertical="center"/>
    </xf>
    <xf numFmtId="164" fontId="5" fillId="2" borderId="61" xfId="0" applyNumberFormat="1" applyFont="1" applyFill="1" applyBorder="1" applyAlignment="1">
      <alignment horizontal="center" vertical="center"/>
    </xf>
    <xf numFmtId="164" fontId="4" fillId="12" borderId="79" xfId="0" applyNumberFormat="1" applyFont="1" applyFill="1" applyBorder="1" applyAlignment="1">
      <alignment horizontal="center" vertical="top"/>
    </xf>
    <xf numFmtId="164" fontId="4" fillId="12" borderId="35" xfId="0" applyNumberFormat="1" applyFont="1" applyFill="1" applyBorder="1" applyAlignment="1">
      <alignment horizontal="center" vertical="top"/>
    </xf>
    <xf numFmtId="164" fontId="4" fillId="12" borderId="78" xfId="0" applyNumberFormat="1" applyFont="1" applyFill="1" applyBorder="1" applyAlignment="1">
      <alignment horizontal="center" vertical="top"/>
    </xf>
    <xf numFmtId="49" fontId="4" fillId="16" borderId="28" xfId="0" applyNumberFormat="1" applyFont="1" applyFill="1" applyBorder="1" applyAlignment="1">
      <alignment vertical="top"/>
    </xf>
    <xf numFmtId="164" fontId="4" fillId="9" borderId="79" xfId="0" applyNumberFormat="1" applyFont="1" applyFill="1" applyBorder="1" applyAlignment="1">
      <alignment horizontal="center" vertical="top"/>
    </xf>
    <xf numFmtId="164" fontId="4" fillId="9" borderId="35" xfId="0" applyNumberFormat="1" applyFont="1" applyFill="1" applyBorder="1" applyAlignment="1">
      <alignment horizontal="center" vertical="top"/>
    </xf>
    <xf numFmtId="164" fontId="4" fillId="9" borderId="78" xfId="0" applyNumberFormat="1" applyFont="1" applyFill="1" applyBorder="1" applyAlignment="1">
      <alignment horizontal="center" vertical="top"/>
    </xf>
    <xf numFmtId="49" fontId="4" fillId="5" borderId="24" xfId="0" applyNumberFormat="1" applyFont="1" applyFill="1" applyBorder="1" applyAlignment="1">
      <alignment horizontal="center" vertical="top"/>
    </xf>
    <xf numFmtId="49" fontId="4" fillId="3" borderId="20" xfId="0" applyNumberFormat="1" applyFont="1" applyFill="1" applyBorder="1" applyAlignment="1">
      <alignment horizontal="center" vertical="top"/>
    </xf>
    <xf numFmtId="49" fontId="4" fillId="0" borderId="20" xfId="0" applyNumberFormat="1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/>
    </xf>
    <xf numFmtId="164" fontId="5" fillId="0" borderId="17" xfId="0" applyNumberFormat="1" applyFont="1" applyBorder="1" applyAlignment="1">
      <alignment horizontal="center" vertical="top"/>
    </xf>
    <xf numFmtId="164" fontId="5" fillId="0" borderId="19" xfId="0" applyNumberFormat="1" applyFont="1" applyBorder="1" applyAlignment="1">
      <alignment horizontal="center" vertical="top"/>
    </xf>
    <xf numFmtId="49" fontId="4" fillId="5" borderId="23" xfId="0" applyNumberFormat="1" applyFont="1" applyFill="1" applyBorder="1" applyAlignment="1">
      <alignment horizontal="center" vertical="top"/>
    </xf>
    <xf numFmtId="0" fontId="5" fillId="0" borderId="133" xfId="0" applyFont="1" applyBorder="1" applyAlignment="1">
      <alignment horizontal="center" vertical="center" wrapText="1"/>
    </xf>
    <xf numFmtId="164" fontId="5" fillId="0" borderId="5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/>
    </xf>
    <xf numFmtId="164" fontId="4" fillId="0" borderId="17" xfId="0" applyNumberFormat="1" applyFont="1" applyBorder="1" applyAlignment="1">
      <alignment horizontal="center" vertical="top"/>
    </xf>
    <xf numFmtId="164" fontId="4" fillId="0" borderId="19" xfId="0" applyNumberFormat="1" applyFont="1" applyBorder="1" applyAlignment="1">
      <alignment horizontal="center" vertical="top"/>
    </xf>
    <xf numFmtId="0" fontId="5" fillId="0" borderId="134" xfId="0" applyFont="1" applyBorder="1" applyAlignment="1">
      <alignment horizontal="center" vertical="center" wrapText="1"/>
    </xf>
    <xf numFmtId="164" fontId="5" fillId="0" borderId="48" xfId="0" applyNumberFormat="1" applyFont="1" applyBorder="1" applyAlignment="1">
      <alignment horizontal="center" vertical="center"/>
    </xf>
    <xf numFmtId="0" fontId="4" fillId="12" borderId="39" xfId="0" applyFont="1" applyFill="1" applyBorder="1" applyAlignment="1">
      <alignment horizontal="center" vertical="top" wrapText="1"/>
    </xf>
    <xf numFmtId="164" fontId="5" fillId="6" borderId="0" xfId="0" applyNumberFormat="1" applyFont="1" applyFill="1"/>
    <xf numFmtId="0" fontId="5" fillId="0" borderId="135" xfId="0" applyFont="1" applyBorder="1" applyAlignment="1">
      <alignment horizontal="center" vertical="center" wrapText="1"/>
    </xf>
    <xf numFmtId="164" fontId="5" fillId="0" borderId="61" xfId="0" applyNumberFormat="1" applyFont="1" applyBorder="1" applyAlignment="1">
      <alignment horizontal="center" vertical="center"/>
    </xf>
    <xf numFmtId="164" fontId="4" fillId="12" borderId="5" xfId="0" applyNumberFormat="1" applyFont="1" applyFill="1" applyBorder="1" applyAlignment="1">
      <alignment horizontal="center" vertical="top"/>
    </xf>
    <xf numFmtId="164" fontId="4" fillId="12" borderId="1" xfId="0" applyNumberFormat="1" applyFont="1" applyFill="1" applyBorder="1" applyAlignment="1">
      <alignment horizontal="center" vertical="top"/>
    </xf>
    <xf numFmtId="49" fontId="4" fillId="16" borderId="58" xfId="0" applyNumberFormat="1" applyFont="1" applyFill="1" applyBorder="1" applyAlignment="1">
      <alignment vertical="top"/>
    </xf>
    <xf numFmtId="164" fontId="4" fillId="9" borderId="99" xfId="0" applyNumberFormat="1" applyFont="1" applyFill="1" applyBorder="1" applyAlignment="1">
      <alignment horizontal="center" vertical="top"/>
    </xf>
    <xf numFmtId="164" fontId="4" fillId="9" borderId="95" xfId="0" applyNumberFormat="1" applyFont="1" applyFill="1" applyBorder="1" applyAlignment="1">
      <alignment horizontal="center" vertical="top"/>
    </xf>
    <xf numFmtId="164" fontId="4" fillId="9" borderId="89" xfId="0" applyNumberFormat="1" applyFont="1" applyFill="1" applyBorder="1" applyAlignment="1">
      <alignment horizontal="center" vertical="top"/>
    </xf>
    <xf numFmtId="164" fontId="4" fillId="9" borderId="137" xfId="0" applyNumberFormat="1" applyFont="1" applyFill="1" applyBorder="1" applyAlignment="1">
      <alignment horizontal="center" vertical="top" wrapText="1"/>
    </xf>
    <xf numFmtId="164" fontId="4" fillId="9" borderId="23" xfId="0" applyNumberFormat="1" applyFont="1" applyFill="1" applyBorder="1" applyAlignment="1">
      <alignment horizontal="center" vertical="top" wrapText="1"/>
    </xf>
    <xf numFmtId="164" fontId="4" fillId="9" borderId="139" xfId="0" applyNumberFormat="1" applyFont="1" applyFill="1" applyBorder="1" applyAlignment="1">
      <alignment horizontal="center" vertical="top" wrapText="1"/>
    </xf>
    <xf numFmtId="0" fontId="5" fillId="13" borderId="125" xfId="0" applyFont="1" applyFill="1" applyBorder="1" applyAlignment="1">
      <alignment horizontal="center" vertical="center" wrapText="1"/>
    </xf>
    <xf numFmtId="164" fontId="5" fillId="13" borderId="129" xfId="0" applyNumberFormat="1" applyFont="1" applyFill="1" applyBorder="1" applyAlignment="1">
      <alignment horizontal="center" vertical="center"/>
    </xf>
    <xf numFmtId="164" fontId="5" fillId="13" borderId="76" xfId="0" applyNumberFormat="1" applyFont="1" applyFill="1" applyBorder="1" applyAlignment="1">
      <alignment horizontal="center" vertical="center"/>
    </xf>
    <xf numFmtId="164" fontId="5" fillId="13" borderId="77" xfId="0" applyNumberFormat="1" applyFont="1" applyFill="1" applyBorder="1" applyAlignment="1">
      <alignment horizontal="center" vertical="center"/>
    </xf>
    <xf numFmtId="0" fontId="5" fillId="13" borderId="128" xfId="0" applyFont="1" applyFill="1" applyBorder="1" applyAlignment="1">
      <alignment horizontal="center" vertical="center" wrapText="1"/>
    </xf>
    <xf numFmtId="164" fontId="5" fillId="13" borderId="48" xfId="0" applyNumberFormat="1" applyFont="1" applyFill="1" applyBorder="1" applyAlignment="1">
      <alignment horizontal="center" vertical="center"/>
    </xf>
    <xf numFmtId="164" fontId="5" fillId="13" borderId="20" xfId="0" applyNumberFormat="1" applyFont="1" applyFill="1" applyBorder="1" applyAlignment="1">
      <alignment horizontal="center" vertical="center"/>
    </xf>
    <xf numFmtId="164" fontId="5" fillId="13" borderId="67" xfId="0" applyNumberFormat="1" applyFont="1" applyFill="1" applyBorder="1" applyAlignment="1">
      <alignment horizontal="center" vertical="center"/>
    </xf>
    <xf numFmtId="49" fontId="4" fillId="15" borderId="36" xfId="0" applyNumberFormat="1" applyFont="1" applyFill="1" applyBorder="1" applyAlignment="1">
      <alignment horizontal="center" vertical="top"/>
    </xf>
    <xf numFmtId="164" fontId="4" fillId="9" borderId="38" xfId="0" applyNumberFormat="1" applyFont="1" applyFill="1" applyBorder="1" applyAlignment="1">
      <alignment horizontal="center" vertical="top"/>
    </xf>
    <xf numFmtId="164" fontId="4" fillId="9" borderId="32" xfId="0" applyNumberFormat="1" applyFont="1" applyFill="1" applyBorder="1" applyAlignment="1">
      <alignment horizontal="center" vertical="top"/>
    </xf>
    <xf numFmtId="164" fontId="4" fillId="9" borderId="50" xfId="0" applyNumberFormat="1" applyFont="1" applyFill="1" applyBorder="1" applyAlignment="1">
      <alignment horizontal="center" vertical="top"/>
    </xf>
    <xf numFmtId="164" fontId="4" fillId="9" borderId="28" xfId="0" applyNumberFormat="1" applyFont="1" applyFill="1" applyBorder="1" applyAlignment="1">
      <alignment horizontal="center" vertical="top"/>
    </xf>
    <xf numFmtId="164" fontId="4" fillId="9" borderId="46" xfId="0" applyNumberFormat="1" applyFont="1" applyFill="1" applyBorder="1" applyAlignment="1">
      <alignment horizontal="center" vertical="top"/>
    </xf>
    <xf numFmtId="164" fontId="4" fillId="9" borderId="51" xfId="0" applyNumberFormat="1" applyFont="1" applyFill="1" applyBorder="1" applyAlignment="1">
      <alignment horizontal="center" vertical="top"/>
    </xf>
    <xf numFmtId="49" fontId="4" fillId="17" borderId="137" xfId="0" applyNumberFormat="1" applyFont="1" applyFill="1" applyBorder="1" applyAlignment="1">
      <alignment horizontal="center" vertical="top"/>
    </xf>
    <xf numFmtId="49" fontId="4" fillId="8" borderId="66" xfId="0" applyNumberFormat="1" applyFont="1" applyFill="1" applyBorder="1" applyAlignment="1">
      <alignment horizontal="center" vertical="top"/>
    </xf>
    <xf numFmtId="0" fontId="5" fillId="13" borderId="133" xfId="0" applyFont="1" applyFill="1" applyBorder="1" applyAlignment="1">
      <alignment horizontal="center" vertical="center" wrapText="1"/>
    </xf>
    <xf numFmtId="164" fontId="5" fillId="13" borderId="94" xfId="0" applyNumberFormat="1" applyFont="1" applyFill="1" applyBorder="1" applyAlignment="1">
      <alignment horizontal="center" vertical="center"/>
    </xf>
    <xf numFmtId="164" fontId="5" fillId="13" borderId="88" xfId="0" applyNumberFormat="1" applyFont="1" applyFill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4" fillId="12" borderId="42" xfId="0" applyNumberFormat="1" applyFont="1" applyFill="1" applyBorder="1" applyAlignment="1">
      <alignment horizontal="center" vertical="top"/>
    </xf>
    <xf numFmtId="164" fontId="4" fillId="12" borderId="75" xfId="0" applyNumberFormat="1" applyFont="1" applyFill="1" applyBorder="1" applyAlignment="1">
      <alignment horizontal="center" vertical="top"/>
    </xf>
    <xf numFmtId="164" fontId="5" fillId="0" borderId="43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5" fillId="2" borderId="137" xfId="0" applyNumberFormat="1" applyFont="1" applyFill="1" applyBorder="1" applyAlignment="1">
      <alignment horizontal="center" vertical="center"/>
    </xf>
    <xf numFmtId="164" fontId="5" fillId="0" borderId="121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164" fontId="5" fillId="0" borderId="139" xfId="0" applyNumberFormat="1" applyFont="1" applyBorder="1" applyAlignment="1">
      <alignment horizontal="center" vertical="center"/>
    </xf>
    <xf numFmtId="164" fontId="5" fillId="0" borderId="160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4" fillId="12" borderId="37" xfId="0" applyNumberFormat="1" applyFont="1" applyFill="1" applyBorder="1" applyAlignment="1">
      <alignment horizontal="center" vertical="top"/>
    </xf>
    <xf numFmtId="164" fontId="5" fillId="0" borderId="8" xfId="0" applyNumberFormat="1" applyFont="1" applyBorder="1" applyAlignment="1">
      <alignment horizontal="center" vertical="center"/>
    </xf>
    <xf numFmtId="164" fontId="5" fillId="0" borderId="138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136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64" fontId="5" fillId="0" borderId="131" xfId="0" applyNumberFormat="1" applyFont="1" applyBorder="1" applyAlignment="1">
      <alignment horizontal="center" vertical="center"/>
    </xf>
    <xf numFmtId="164" fontId="5" fillId="0" borderId="130" xfId="0" applyNumberFormat="1" applyFont="1" applyBorder="1" applyAlignment="1">
      <alignment horizontal="center" vertical="center"/>
    </xf>
    <xf numFmtId="164" fontId="4" fillId="12" borderId="96" xfId="0" applyNumberFormat="1" applyFont="1" applyFill="1" applyBorder="1" applyAlignment="1">
      <alignment horizontal="center" vertical="top"/>
    </xf>
    <xf numFmtId="164" fontId="4" fillId="12" borderId="83" xfId="0" applyNumberFormat="1" applyFont="1" applyFill="1" applyBorder="1" applyAlignment="1">
      <alignment horizontal="center" vertical="top"/>
    </xf>
    <xf numFmtId="49" fontId="4" fillId="19" borderId="32" xfId="0" applyNumberFormat="1" applyFont="1" applyFill="1" applyBorder="1" applyAlignment="1">
      <alignment horizontal="center" vertical="top"/>
    </xf>
    <xf numFmtId="49" fontId="4" fillId="19" borderId="46" xfId="0" applyNumberFormat="1" applyFont="1" applyFill="1" applyBorder="1" applyAlignment="1">
      <alignment horizontal="center" vertical="top"/>
    </xf>
    <xf numFmtId="164" fontId="4" fillId="10" borderId="28" xfId="0" applyNumberFormat="1" applyFont="1" applyFill="1" applyBorder="1" applyAlignment="1">
      <alignment horizontal="center" vertical="top"/>
    </xf>
    <xf numFmtId="164" fontId="4" fillId="10" borderId="29" xfId="0" applyNumberFormat="1" applyFont="1" applyFill="1" applyBorder="1" applyAlignment="1">
      <alignment horizontal="center" vertical="top"/>
    </xf>
    <xf numFmtId="164" fontId="4" fillId="10" borderId="46" xfId="0" applyNumberFormat="1" applyFont="1" applyFill="1" applyBorder="1" applyAlignment="1">
      <alignment horizontal="center" vertical="top"/>
    </xf>
    <xf numFmtId="164" fontId="4" fillId="10" borderId="114" xfId="0" applyNumberFormat="1" applyFont="1" applyFill="1" applyBorder="1" applyAlignment="1">
      <alignment horizontal="center" vertical="top"/>
    </xf>
    <xf numFmtId="164" fontId="4" fillId="10" borderId="100" xfId="0" applyNumberFormat="1" applyFont="1" applyFill="1" applyBorder="1" applyAlignment="1">
      <alignment horizontal="center" vertical="top"/>
    </xf>
    <xf numFmtId="164" fontId="4" fillId="18" borderId="79" xfId="0" applyNumberFormat="1" applyFont="1" applyFill="1" applyBorder="1" applyAlignment="1">
      <alignment horizontal="center" vertical="top"/>
    </xf>
    <xf numFmtId="164" fontId="4" fillId="18" borderId="35" xfId="0" applyNumberFormat="1" applyFont="1" applyFill="1" applyBorder="1" applyAlignment="1">
      <alignment horizontal="center" vertical="top"/>
    </xf>
    <xf numFmtId="164" fontId="4" fillId="18" borderId="33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5" fillId="2" borderId="101" xfId="0" applyNumberFormat="1" applyFont="1" applyFill="1" applyBorder="1" applyAlignment="1">
      <alignment horizontal="center" vertical="top"/>
    </xf>
    <xf numFmtId="49" fontId="5" fillId="2" borderId="103" xfId="0" applyNumberFormat="1" applyFont="1" applyFill="1" applyBorder="1" applyAlignment="1">
      <alignment horizontal="center" vertical="top"/>
    </xf>
    <xf numFmtId="49" fontId="5" fillId="2" borderId="102" xfId="0" applyNumberFormat="1" applyFont="1" applyFill="1" applyBorder="1" applyAlignment="1">
      <alignment horizontal="center" vertical="top"/>
    </xf>
    <xf numFmtId="0" fontId="5" fillId="0" borderId="8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49" fontId="5" fillId="2" borderId="105" xfId="0" applyNumberFormat="1" applyFont="1" applyFill="1" applyBorder="1" applyAlignment="1">
      <alignment horizontal="center" vertical="top"/>
    </xf>
    <xf numFmtId="49" fontId="5" fillId="2" borderId="59" xfId="0" applyNumberFormat="1" applyFont="1" applyFill="1" applyBorder="1" applyAlignment="1">
      <alignment horizontal="center" vertical="top"/>
    </xf>
    <xf numFmtId="49" fontId="5" fillId="2" borderId="114" xfId="0" applyNumberFormat="1" applyFont="1" applyFill="1" applyBorder="1" applyAlignment="1">
      <alignment horizontal="center" vertical="top"/>
    </xf>
    <xf numFmtId="0" fontId="5" fillId="0" borderId="114" xfId="0" applyFont="1" applyBorder="1" applyAlignment="1">
      <alignment vertical="top"/>
    </xf>
    <xf numFmtId="0" fontId="5" fillId="13" borderId="48" xfId="0" applyFont="1" applyFill="1" applyBorder="1" applyAlignment="1">
      <alignment horizontal="center" vertical="center" textRotation="90" wrapText="1"/>
    </xf>
    <xf numFmtId="0" fontId="5" fillId="13" borderId="28" xfId="0" applyFont="1" applyFill="1" applyBorder="1" applyAlignment="1">
      <alignment horizontal="center" vertical="center" textRotation="90" wrapText="1"/>
    </xf>
    <xf numFmtId="0" fontId="4" fillId="13" borderId="71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4" xfId="0" applyFont="1" applyFill="1" applyBorder="1" applyAlignment="1">
      <alignment horizontal="center" vertical="center" wrapText="1"/>
    </xf>
    <xf numFmtId="0" fontId="5" fillId="2" borderId="101" xfId="0" applyFont="1" applyFill="1" applyBorder="1" applyAlignment="1">
      <alignment horizontal="center" vertical="center" textRotation="90" wrapText="1"/>
    </xf>
    <xf numFmtId="0" fontId="5" fillId="2" borderId="102" xfId="0" applyFont="1" applyFill="1" applyBorder="1" applyAlignment="1">
      <alignment horizontal="center" vertical="center" textRotation="90" wrapText="1"/>
    </xf>
    <xf numFmtId="0" fontId="5" fillId="2" borderId="103" xfId="0" applyFont="1" applyFill="1" applyBorder="1" applyAlignment="1">
      <alignment horizontal="center" vertical="center" textRotation="90" wrapText="1"/>
    </xf>
    <xf numFmtId="0" fontId="5" fillId="2" borderId="8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13" borderId="68" xfId="0" applyFont="1" applyFill="1" applyBorder="1" applyAlignment="1">
      <alignment horizontal="center" vertical="center"/>
    </xf>
    <xf numFmtId="0" fontId="5" fillId="13" borderId="5" xfId="0" applyFont="1" applyFill="1" applyBorder="1" applyAlignment="1">
      <alignment horizontal="center" vertical="center"/>
    </xf>
    <xf numFmtId="0" fontId="5" fillId="13" borderId="103" xfId="0" applyFont="1" applyFill="1" applyBorder="1" applyAlignment="1">
      <alignment horizontal="center" vertical="center" textRotation="90" wrapText="1"/>
    </xf>
    <xf numFmtId="0" fontId="5" fillId="5" borderId="81" xfId="0" applyFont="1" applyFill="1" applyBorder="1" applyAlignment="1">
      <alignment horizontal="center" vertical="center" textRotation="90" wrapText="1"/>
    </xf>
    <xf numFmtId="0" fontId="5" fillId="5" borderId="3" xfId="0" applyFont="1" applyFill="1" applyBorder="1" applyAlignment="1">
      <alignment horizontal="center" vertical="center" textRotation="90" wrapText="1"/>
    </xf>
    <xf numFmtId="0" fontId="5" fillId="5" borderId="46" xfId="0" applyFont="1" applyFill="1" applyBorder="1" applyAlignment="1">
      <alignment horizontal="center" vertical="center" textRotation="90" wrapText="1"/>
    </xf>
    <xf numFmtId="0" fontId="5" fillId="2" borderId="83" xfId="0" applyFont="1" applyFill="1" applyBorder="1" applyAlignment="1">
      <alignment horizontal="center" vertical="center" textRotation="90" wrapText="1"/>
    </xf>
    <xf numFmtId="0" fontId="5" fillId="2" borderId="73" xfId="0" applyFont="1" applyFill="1" applyBorder="1" applyAlignment="1">
      <alignment horizontal="center" vertical="center" textRotation="90" wrapText="1"/>
    </xf>
    <xf numFmtId="0" fontId="5" fillId="13" borderId="51" xfId="0" applyFont="1" applyFill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  <xf numFmtId="164" fontId="4" fillId="16" borderId="39" xfId="0" applyNumberFormat="1" applyFont="1" applyFill="1" applyBorder="1" applyAlignment="1">
      <alignment horizontal="right" vertical="top"/>
    </xf>
    <xf numFmtId="164" fontId="4" fillId="16" borderId="37" xfId="0" applyNumberFormat="1" applyFont="1" applyFill="1" applyBorder="1" applyAlignment="1">
      <alignment horizontal="right" vertical="top"/>
    </xf>
    <xf numFmtId="164" fontId="4" fillId="16" borderId="33" xfId="0" applyNumberFormat="1" applyFont="1" applyFill="1" applyBorder="1" applyAlignment="1">
      <alignment horizontal="right" vertical="top"/>
    </xf>
    <xf numFmtId="0" fontId="4" fillId="3" borderId="7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59" xfId="0" applyFont="1" applyFill="1" applyBorder="1" applyAlignment="1">
      <alignment horizontal="left" vertical="center" wrapText="1"/>
    </xf>
    <xf numFmtId="49" fontId="4" fillId="3" borderId="120" xfId="0" applyNumberFormat="1" applyFont="1" applyFill="1" applyBorder="1" applyAlignment="1">
      <alignment horizontal="left" vertical="center"/>
    </xf>
    <xf numFmtId="49" fontId="4" fillId="3" borderId="37" xfId="0" applyNumberFormat="1" applyFont="1" applyFill="1" applyBorder="1" applyAlignment="1">
      <alignment horizontal="left" vertical="center"/>
    </xf>
    <xf numFmtId="49" fontId="4" fillId="3" borderId="33" xfId="0" applyNumberFormat="1" applyFont="1" applyFill="1" applyBorder="1" applyAlignment="1">
      <alignment horizontal="left" vertical="center"/>
    </xf>
    <xf numFmtId="49" fontId="5" fillId="0" borderId="125" xfId="0" applyNumberFormat="1" applyFont="1" applyBorder="1" applyAlignment="1">
      <alignment horizontal="center" vertical="top" wrapText="1"/>
    </xf>
    <xf numFmtId="49" fontId="5" fillId="0" borderId="126" xfId="0" applyNumberFormat="1" applyFont="1" applyBorder="1" applyAlignment="1">
      <alignment horizontal="center" vertical="top" wrapText="1"/>
    </xf>
    <xf numFmtId="49" fontId="5" fillId="0" borderId="128" xfId="0" applyNumberFormat="1" applyFont="1" applyBorder="1" applyAlignment="1">
      <alignment horizontal="center" vertical="top" wrapText="1"/>
    </xf>
    <xf numFmtId="49" fontId="5" fillId="0" borderId="101" xfId="0" applyNumberFormat="1" applyFont="1" applyBorder="1" applyAlignment="1">
      <alignment horizontal="center" vertical="top"/>
    </xf>
    <xf numFmtId="49" fontId="5" fillId="0" borderId="102" xfId="0" applyNumberFormat="1" applyFont="1" applyBorder="1" applyAlignment="1">
      <alignment horizontal="center" vertical="top"/>
    </xf>
    <xf numFmtId="49" fontId="5" fillId="0" borderId="103" xfId="0" applyNumberFormat="1" applyFont="1" applyBorder="1" applyAlignment="1">
      <alignment horizontal="center" vertical="top"/>
    </xf>
    <xf numFmtId="0" fontId="5" fillId="0" borderId="98" xfId="0" applyFont="1" applyBorder="1" applyAlignment="1">
      <alignment horizontal="center" vertical="top" wrapText="1"/>
    </xf>
    <xf numFmtId="0" fontId="5" fillId="0" borderId="121" xfId="0" applyFont="1" applyBorder="1" applyAlignment="1">
      <alignment horizontal="center" vertical="top" wrapText="1"/>
    </xf>
    <xf numFmtId="0" fontId="5" fillId="0" borderId="97" xfId="0" applyFont="1" applyBorder="1" applyAlignment="1">
      <alignment horizontal="center" vertical="top" wrapText="1"/>
    </xf>
    <xf numFmtId="49" fontId="4" fillId="0" borderId="87" xfId="0" applyNumberFormat="1" applyFont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/>
    </xf>
    <xf numFmtId="49" fontId="4" fillId="0" borderId="91" xfId="0" applyNumberFormat="1" applyFont="1" applyBorder="1" applyAlignment="1">
      <alignment horizontal="center" vertical="top"/>
    </xf>
    <xf numFmtId="49" fontId="4" fillId="16" borderId="56" xfId="0" applyNumberFormat="1" applyFont="1" applyFill="1" applyBorder="1" applyAlignment="1">
      <alignment vertical="top"/>
    </xf>
    <xf numFmtId="49" fontId="4" fillId="16" borderId="47" xfId="0" applyNumberFormat="1" applyFont="1" applyFill="1" applyBorder="1" applyAlignment="1">
      <alignment vertical="top"/>
    </xf>
    <xf numFmtId="49" fontId="4" fillId="16" borderId="63" xfId="0" applyNumberFormat="1" applyFont="1" applyFill="1" applyBorder="1" applyAlignment="1">
      <alignment vertical="top"/>
    </xf>
    <xf numFmtId="0" fontId="5" fillId="0" borderId="7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92" xfId="0" applyFont="1" applyBorder="1" applyAlignment="1">
      <alignment horizontal="left" vertical="top" wrapText="1"/>
    </xf>
    <xf numFmtId="164" fontId="5" fillId="0" borderId="122" xfId="0" applyNumberFormat="1" applyFont="1" applyBorder="1" applyAlignment="1">
      <alignment horizontal="center" vertical="top"/>
    </xf>
    <xf numFmtId="164" fontId="5" fillId="0" borderId="123" xfId="0" applyNumberFormat="1" applyFont="1" applyBorder="1" applyAlignment="1">
      <alignment horizontal="center" vertical="top"/>
    </xf>
    <xf numFmtId="164" fontId="5" fillId="0" borderId="124" xfId="0" applyNumberFormat="1" applyFont="1" applyBorder="1" applyAlignment="1">
      <alignment horizontal="center" vertical="top"/>
    </xf>
    <xf numFmtId="49" fontId="5" fillId="0" borderId="127" xfId="0" applyNumberFormat="1" applyFont="1" applyBorder="1" applyAlignment="1">
      <alignment horizontal="center" vertical="top" wrapText="1"/>
    </xf>
    <xf numFmtId="164" fontId="5" fillId="0" borderId="122" xfId="0" applyNumberFormat="1" applyFont="1" applyBorder="1" applyAlignment="1">
      <alignment horizontal="center" vertical="top" wrapText="1"/>
    </xf>
    <xf numFmtId="164" fontId="5" fillId="0" borderId="27" xfId="0" applyNumberFormat="1" applyFont="1" applyBorder="1" applyAlignment="1">
      <alignment horizontal="center" vertical="top" wrapText="1"/>
    </xf>
    <xf numFmtId="164" fontId="5" fillId="0" borderId="123" xfId="0" applyNumberFormat="1" applyFont="1" applyBorder="1" applyAlignment="1">
      <alignment horizontal="center" vertical="top" wrapText="1"/>
    </xf>
    <xf numFmtId="164" fontId="5" fillId="0" borderId="124" xfId="0" applyNumberFormat="1" applyFont="1" applyBorder="1" applyAlignment="1">
      <alignment horizontal="center" vertical="top" wrapText="1"/>
    </xf>
    <xf numFmtId="164" fontId="5" fillId="0" borderId="136" xfId="0" applyNumberFormat="1" applyFont="1" applyBorder="1" applyAlignment="1">
      <alignment horizontal="center" vertical="top"/>
    </xf>
    <xf numFmtId="49" fontId="4" fillId="5" borderId="86" xfId="0" applyNumberFormat="1" applyFont="1" applyFill="1" applyBorder="1" applyAlignment="1">
      <alignment horizontal="center" vertical="top"/>
    </xf>
    <xf numFmtId="49" fontId="4" fillId="5" borderId="69" xfId="0" applyNumberFormat="1" applyFont="1" applyFill="1" applyBorder="1" applyAlignment="1">
      <alignment horizontal="center" vertical="top"/>
    </xf>
    <xf numFmtId="49" fontId="4" fillId="3" borderId="87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16" borderId="61" xfId="0" applyNumberFormat="1" applyFont="1" applyFill="1" applyBorder="1" applyAlignment="1">
      <alignment vertical="top"/>
    </xf>
    <xf numFmtId="0" fontId="5" fillId="0" borderId="93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49" fontId="4" fillId="5" borderId="90" xfId="0" applyNumberFormat="1" applyFont="1" applyFill="1" applyBorder="1" applyAlignment="1">
      <alignment horizontal="center" vertical="top"/>
    </xf>
    <xf numFmtId="49" fontId="4" fillId="3" borderId="91" xfId="0" applyNumberFormat="1" applyFont="1" applyFill="1" applyBorder="1" applyAlignment="1">
      <alignment horizontal="center" vertical="top"/>
    </xf>
    <xf numFmtId="49" fontId="4" fillId="15" borderId="87" xfId="0" applyNumberFormat="1" applyFont="1" applyFill="1" applyBorder="1" applyAlignment="1">
      <alignment horizontal="center" vertical="top"/>
    </xf>
    <xf numFmtId="49" fontId="4" fillId="15" borderId="18" xfId="0" applyNumberFormat="1" applyFont="1" applyFill="1" applyBorder="1" applyAlignment="1">
      <alignment horizontal="center" vertical="top"/>
    </xf>
    <xf numFmtId="49" fontId="4" fillId="15" borderId="91" xfId="0" applyNumberFormat="1" applyFont="1" applyFill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 textRotation="90" wrapText="1"/>
    </xf>
    <xf numFmtId="49" fontId="5" fillId="0" borderId="26" xfId="0" applyNumberFormat="1" applyFont="1" applyBorder="1" applyAlignment="1">
      <alignment horizontal="center" vertical="top" textRotation="90" wrapText="1"/>
    </xf>
    <xf numFmtId="164" fontId="5" fillId="0" borderId="125" xfId="0" applyNumberFormat="1" applyFont="1" applyBorder="1" applyAlignment="1">
      <alignment horizontal="center" vertical="top"/>
    </xf>
    <xf numFmtId="164" fontId="5" fillId="0" borderId="126" xfId="0" applyNumberFormat="1" applyFont="1" applyBorder="1" applyAlignment="1">
      <alignment horizontal="center" vertical="top"/>
    </xf>
    <xf numFmtId="164" fontId="5" fillId="0" borderId="127" xfId="0" applyNumberFormat="1" applyFont="1" applyBorder="1" applyAlignment="1">
      <alignment horizontal="center" vertical="top"/>
    </xf>
    <xf numFmtId="49" fontId="5" fillId="4" borderId="5" xfId="0" applyNumberFormat="1" applyFont="1" applyFill="1" applyBorder="1" applyAlignment="1">
      <alignment vertical="top"/>
    </xf>
    <xf numFmtId="0" fontId="5" fillId="14" borderId="17" xfId="0" applyFont="1" applyFill="1" applyBorder="1" applyAlignment="1">
      <alignment horizontal="left" vertical="top" wrapText="1"/>
    </xf>
    <xf numFmtId="0" fontId="5" fillId="14" borderId="20" xfId="0" applyFont="1" applyFill="1" applyBorder="1" applyAlignment="1">
      <alignment horizontal="left" vertical="top" wrapText="1"/>
    </xf>
    <xf numFmtId="164" fontId="5" fillId="0" borderId="19" xfId="0" applyNumberFormat="1" applyFont="1" applyBorder="1" applyAlignment="1">
      <alignment horizontal="center" vertical="top" textRotation="90"/>
    </xf>
    <xf numFmtId="164" fontId="5" fillId="0" borderId="34" xfId="0" applyNumberFormat="1" applyFont="1" applyBorder="1" applyAlignment="1">
      <alignment horizontal="center" vertical="top" textRotation="90"/>
    </xf>
    <xf numFmtId="164" fontId="5" fillId="13" borderId="122" xfId="0" applyNumberFormat="1" applyFont="1" applyFill="1" applyBorder="1" applyAlignment="1">
      <alignment horizontal="center" vertical="top"/>
    </xf>
    <xf numFmtId="164" fontId="5" fillId="13" borderId="123" xfId="0" applyNumberFormat="1" applyFont="1" applyFill="1" applyBorder="1" applyAlignment="1">
      <alignment horizontal="center" vertical="top"/>
    </xf>
    <xf numFmtId="164" fontId="5" fillId="13" borderId="124" xfId="0" applyNumberFormat="1" applyFont="1" applyFill="1" applyBorder="1" applyAlignment="1">
      <alignment horizontal="center" vertical="top"/>
    </xf>
    <xf numFmtId="49" fontId="5" fillId="13" borderId="125" xfId="0" applyNumberFormat="1" applyFont="1" applyFill="1" applyBorder="1" applyAlignment="1">
      <alignment horizontal="center" vertical="top" wrapText="1"/>
    </xf>
    <xf numFmtId="49" fontId="5" fillId="13" borderId="126" xfId="0" applyNumberFormat="1" applyFont="1" applyFill="1" applyBorder="1" applyAlignment="1">
      <alignment horizontal="center" vertical="top" wrapText="1"/>
    </xf>
    <xf numFmtId="49" fontId="5" fillId="13" borderId="127" xfId="0" applyNumberFormat="1" applyFont="1" applyFill="1" applyBorder="1" applyAlignment="1">
      <alignment horizontal="center" vertical="top" wrapText="1"/>
    </xf>
    <xf numFmtId="49" fontId="5" fillId="13" borderId="101" xfId="0" applyNumberFormat="1" applyFont="1" applyFill="1" applyBorder="1" applyAlignment="1">
      <alignment horizontal="center" vertical="top"/>
    </xf>
    <xf numFmtId="49" fontId="5" fillId="13" borderId="102" xfId="0" applyNumberFormat="1" applyFont="1" applyFill="1" applyBorder="1" applyAlignment="1">
      <alignment horizontal="center" vertical="top"/>
    </xf>
    <xf numFmtId="49" fontId="5" fillId="13" borderId="103" xfId="0" applyNumberFormat="1" applyFont="1" applyFill="1" applyBorder="1" applyAlignment="1">
      <alignment horizontal="center" vertical="top"/>
    </xf>
    <xf numFmtId="0" fontId="5" fillId="13" borderId="81" xfId="0" applyFont="1" applyFill="1" applyBorder="1" applyAlignment="1">
      <alignment horizontal="left" vertical="top" wrapText="1"/>
    </xf>
    <xf numFmtId="0" fontId="5" fillId="13" borderId="46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8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11" borderId="86" xfId="1" applyNumberFormat="1" applyFont="1" applyBorder="1" applyAlignment="1">
      <alignment horizontal="center" vertical="top"/>
    </xf>
    <xf numFmtId="49" fontId="5" fillId="11" borderId="69" xfId="1" applyNumberFormat="1" applyFont="1" applyBorder="1" applyAlignment="1">
      <alignment horizontal="center" vertical="top"/>
    </xf>
    <xf numFmtId="49" fontId="5" fillId="11" borderId="90" xfId="1" applyNumberFormat="1" applyFont="1" applyBorder="1" applyAlignment="1">
      <alignment horizontal="center" vertical="top"/>
    </xf>
    <xf numFmtId="0" fontId="5" fillId="13" borderId="76" xfId="0" applyFont="1" applyFill="1" applyBorder="1" applyAlignment="1">
      <alignment horizontal="left" vertical="top" wrapText="1"/>
    </xf>
    <xf numFmtId="0" fontId="5" fillId="13" borderId="17" xfId="0" applyFont="1" applyFill="1" applyBorder="1" applyAlignment="1">
      <alignment horizontal="left" vertical="top" wrapText="1"/>
    </xf>
    <xf numFmtId="0" fontId="5" fillId="13" borderId="92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4" fillId="3" borderId="37" xfId="0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center" wrapText="1"/>
    </xf>
    <xf numFmtId="0" fontId="4" fillId="3" borderId="3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5" fillId="2" borderId="81" xfId="0" applyFont="1" applyFill="1" applyBorder="1" applyAlignment="1">
      <alignment horizontal="center" vertical="top" wrapText="1"/>
    </xf>
    <xf numFmtId="0" fontId="5" fillId="2" borderId="46" xfId="0" applyFont="1" applyFill="1" applyBorder="1" applyAlignment="1">
      <alignment horizontal="center" vertical="top" wrapText="1"/>
    </xf>
    <xf numFmtId="0" fontId="5" fillId="13" borderId="72" xfId="0" applyFont="1" applyFill="1" applyBorder="1" applyAlignment="1">
      <alignment horizontal="center" vertical="center" textRotation="90" wrapText="1"/>
    </xf>
    <xf numFmtId="0" fontId="5" fillId="0" borderId="72" xfId="0" applyFont="1" applyBorder="1" applyAlignment="1">
      <alignment horizontal="center" vertical="center" textRotation="90" wrapText="1"/>
    </xf>
    <xf numFmtId="0" fontId="5" fillId="0" borderId="51" xfId="0" applyFont="1" applyBorder="1" applyAlignment="1">
      <alignment horizontal="center" vertical="center" textRotation="90" wrapText="1"/>
    </xf>
    <xf numFmtId="49" fontId="5" fillId="13" borderId="105" xfId="0" applyNumberFormat="1" applyFont="1" applyFill="1" applyBorder="1" applyAlignment="1">
      <alignment horizontal="center" vertical="top"/>
    </xf>
    <xf numFmtId="49" fontId="5" fillId="13" borderId="114" xfId="0" applyNumberFormat="1" applyFont="1" applyFill="1" applyBorder="1" applyAlignment="1">
      <alignment horizontal="center" vertical="top"/>
    </xf>
    <xf numFmtId="0" fontId="5" fillId="13" borderId="81" xfId="0" applyFont="1" applyFill="1" applyBorder="1" applyAlignment="1">
      <alignment horizontal="center" vertical="top" wrapText="1"/>
    </xf>
    <xf numFmtId="0" fontId="5" fillId="13" borderId="46" xfId="0" applyFont="1" applyFill="1" applyBorder="1" applyAlignment="1">
      <alignment horizontal="center" vertical="top" wrapText="1"/>
    </xf>
    <xf numFmtId="0" fontId="5" fillId="0" borderId="122" xfId="0" applyFont="1" applyBorder="1" applyAlignment="1">
      <alignment horizontal="center" vertical="top"/>
    </xf>
    <xf numFmtId="0" fontId="5" fillId="0" borderId="123" xfId="0" applyFont="1" applyBorder="1" applyAlignment="1">
      <alignment horizontal="center" vertical="top"/>
    </xf>
    <xf numFmtId="0" fontId="5" fillId="0" borderId="124" xfId="0" applyFont="1" applyBorder="1" applyAlignment="1">
      <alignment horizontal="center" vertical="top"/>
    </xf>
    <xf numFmtId="49" fontId="4" fillId="3" borderId="49" xfId="0" applyNumberFormat="1" applyFont="1" applyFill="1" applyBorder="1" applyAlignment="1">
      <alignment horizontal="right" vertical="top"/>
    </xf>
    <xf numFmtId="49" fontId="4" fillId="3" borderId="37" xfId="0" applyNumberFormat="1" applyFont="1" applyFill="1" applyBorder="1" applyAlignment="1">
      <alignment horizontal="right" vertical="top"/>
    </xf>
    <xf numFmtId="49" fontId="4" fillId="3" borderId="33" xfId="0" applyNumberFormat="1" applyFont="1" applyFill="1" applyBorder="1" applyAlignment="1">
      <alignment horizontal="right" vertical="top"/>
    </xf>
    <xf numFmtId="49" fontId="4" fillId="2" borderId="39" xfId="0" applyNumberFormat="1" applyFont="1" applyFill="1" applyBorder="1" applyAlignment="1">
      <alignment horizontal="left" vertical="top" wrapText="1"/>
    </xf>
    <xf numFmtId="49" fontId="4" fillId="2" borderId="37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left" vertical="top" wrapText="1"/>
    </xf>
    <xf numFmtId="49" fontId="4" fillId="2" borderId="81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6" xfId="0" applyNumberFormat="1" applyFont="1" applyFill="1" applyBorder="1" applyAlignment="1">
      <alignment horizontal="center" vertical="top"/>
    </xf>
    <xf numFmtId="49" fontId="4" fillId="5" borderId="81" xfId="0" applyNumberFormat="1" applyFont="1" applyFill="1" applyBorder="1" applyAlignment="1">
      <alignment horizontal="center" vertical="top"/>
    </xf>
    <xf numFmtId="49" fontId="4" fillId="5" borderId="3" xfId="0" applyNumberFormat="1" applyFont="1" applyFill="1" applyBorder="1" applyAlignment="1">
      <alignment horizontal="center" vertical="top"/>
    </xf>
    <xf numFmtId="49" fontId="4" fillId="5" borderId="46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left" vertical="center"/>
    </xf>
    <xf numFmtId="49" fontId="4" fillId="3" borderId="114" xfId="0" applyNumberFormat="1" applyFont="1" applyFill="1" applyBorder="1" applyAlignment="1">
      <alignment horizontal="left" vertical="center"/>
    </xf>
    <xf numFmtId="49" fontId="4" fillId="16" borderId="80" xfId="0" applyNumberFormat="1" applyFont="1" applyFill="1" applyBorder="1" applyAlignment="1">
      <alignment horizontal="center" vertical="top"/>
    </xf>
    <xf numFmtId="49" fontId="4" fillId="16" borderId="58" xfId="0" applyNumberFormat="1" applyFont="1" applyFill="1" applyBorder="1" applyAlignment="1">
      <alignment horizontal="center" vertical="top"/>
    </xf>
    <xf numFmtId="49" fontId="4" fillId="16" borderId="28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49" fontId="4" fillId="3" borderId="81" xfId="0" applyNumberFormat="1" applyFont="1" applyFill="1" applyBorder="1" applyAlignment="1">
      <alignment horizontal="center" vertical="top"/>
    </xf>
    <xf numFmtId="49" fontId="4" fillId="3" borderId="46" xfId="0" applyNumberFormat="1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center" vertical="top"/>
    </xf>
    <xf numFmtId="0" fontId="5" fillId="13" borderId="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16" borderId="39" xfId="0" applyFont="1" applyFill="1" applyBorder="1" applyAlignment="1">
      <alignment horizontal="left" vertical="top" wrapText="1"/>
    </xf>
    <xf numFmtId="0" fontId="4" fillId="16" borderId="37" xfId="0" applyFont="1" applyFill="1" applyBorder="1" applyAlignment="1">
      <alignment horizontal="left" vertical="top" wrapText="1"/>
    </xf>
    <xf numFmtId="0" fontId="4" fillId="16" borderId="33" xfId="0" applyFont="1" applyFill="1" applyBorder="1" applyAlignment="1">
      <alignment horizontal="left" vertical="top" wrapText="1"/>
    </xf>
    <xf numFmtId="49" fontId="4" fillId="5" borderId="49" xfId="0" applyNumberFormat="1" applyFont="1" applyFill="1" applyBorder="1" applyAlignment="1">
      <alignment horizontal="left" vertical="top" wrapText="1"/>
    </xf>
    <xf numFmtId="49" fontId="4" fillId="5" borderId="37" xfId="0" applyNumberFormat="1" applyFont="1" applyFill="1" applyBorder="1" applyAlignment="1">
      <alignment horizontal="left" vertical="top" wrapText="1"/>
    </xf>
    <xf numFmtId="49" fontId="4" fillId="5" borderId="33" xfId="0" applyNumberFormat="1" applyFont="1" applyFill="1" applyBorder="1" applyAlignment="1">
      <alignment horizontal="left" vertical="top" wrapText="1"/>
    </xf>
    <xf numFmtId="0" fontId="6" fillId="2" borderId="82" xfId="0" applyFont="1" applyFill="1" applyBorder="1" applyAlignment="1">
      <alignment horizontal="left" vertical="top" wrapText="1"/>
    </xf>
    <xf numFmtId="0" fontId="6" fillId="2" borderId="84" xfId="0" applyFont="1" applyFill="1" applyBorder="1" applyAlignment="1">
      <alignment horizontal="left" vertical="top" wrapText="1"/>
    </xf>
    <xf numFmtId="0" fontId="5" fillId="16" borderId="104" xfId="0" applyFont="1" applyFill="1" applyBorder="1" applyAlignment="1">
      <alignment horizontal="center" vertical="center" textRotation="90" wrapText="1"/>
    </xf>
    <xf numFmtId="0" fontId="5" fillId="16" borderId="10" xfId="0" applyFont="1" applyFill="1" applyBorder="1" applyAlignment="1">
      <alignment horizontal="center" vertical="center" textRotation="90" wrapText="1"/>
    </xf>
    <xf numFmtId="0" fontId="5" fillId="16" borderId="117" xfId="0" applyFont="1" applyFill="1" applyBorder="1" applyAlignment="1">
      <alignment horizontal="center" vertical="center" textRotation="90" wrapText="1"/>
    </xf>
    <xf numFmtId="49" fontId="4" fillId="3" borderId="82" xfId="0" applyNumberFormat="1" applyFont="1" applyFill="1" applyBorder="1" applyAlignment="1">
      <alignment horizontal="right" vertical="top"/>
    </xf>
    <xf numFmtId="0" fontId="4" fillId="3" borderId="96" xfId="0" applyFont="1" applyFill="1" applyBorder="1" applyAlignment="1">
      <alignment horizontal="right" vertical="top"/>
    </xf>
    <xf numFmtId="0" fontId="4" fillId="3" borderId="10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4" fillId="0" borderId="7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96" xfId="0" applyFont="1" applyFill="1" applyBorder="1" applyAlignment="1">
      <alignment horizontal="left"/>
    </xf>
    <xf numFmtId="164" fontId="5" fillId="0" borderId="101" xfId="0" applyNumberFormat="1" applyFont="1" applyBorder="1" applyAlignment="1">
      <alignment horizontal="center" vertical="top"/>
    </xf>
    <xf numFmtId="164" fontId="5" fillId="0" borderId="102" xfId="0" applyNumberFormat="1" applyFont="1" applyBorder="1" applyAlignment="1">
      <alignment horizontal="center" vertical="top"/>
    </xf>
    <xf numFmtId="164" fontId="5" fillId="0" borderId="103" xfId="0" applyNumberFormat="1" applyFont="1" applyBorder="1" applyAlignment="1">
      <alignment horizontal="center" vertical="top"/>
    </xf>
    <xf numFmtId="164" fontId="5" fillId="0" borderId="101" xfId="0" applyNumberFormat="1" applyFont="1" applyBorder="1" applyAlignment="1">
      <alignment horizontal="center" vertical="top" wrapText="1"/>
    </xf>
    <xf numFmtId="164" fontId="5" fillId="0" borderId="102" xfId="0" applyNumberFormat="1" applyFont="1" applyBorder="1" applyAlignment="1">
      <alignment horizontal="center" vertical="top" wrapText="1"/>
    </xf>
    <xf numFmtId="164" fontId="5" fillId="0" borderId="103" xfId="0" applyNumberFormat="1" applyFont="1" applyBorder="1" applyAlignment="1">
      <alignment horizontal="center" vertical="top" wrapText="1"/>
    </xf>
    <xf numFmtId="49" fontId="5" fillId="13" borderId="101" xfId="0" applyNumberFormat="1" applyFont="1" applyFill="1" applyBorder="1" applyAlignment="1">
      <alignment horizontal="center" vertical="top" wrapText="1"/>
    </xf>
    <xf numFmtId="49" fontId="5" fillId="13" borderId="102" xfId="0" applyNumberFormat="1" applyFont="1" applyFill="1" applyBorder="1" applyAlignment="1">
      <alignment horizontal="center" vertical="top" wrapText="1"/>
    </xf>
    <xf numFmtId="49" fontId="5" fillId="13" borderId="103" xfId="0" applyNumberFormat="1" applyFont="1" applyFill="1" applyBorder="1" applyAlignment="1">
      <alignment horizontal="center" vertical="top" wrapText="1"/>
    </xf>
    <xf numFmtId="49" fontId="5" fillId="0" borderId="101" xfId="0" applyNumberFormat="1" applyFont="1" applyBorder="1" applyAlignment="1">
      <alignment horizontal="center" vertical="top" wrapText="1"/>
    </xf>
    <xf numFmtId="49" fontId="5" fillId="0" borderId="102" xfId="0" applyNumberFormat="1" applyFont="1" applyBorder="1" applyAlignment="1">
      <alignment horizontal="center" vertical="top" wrapText="1"/>
    </xf>
    <xf numFmtId="49" fontId="5" fillId="0" borderId="103" xfId="0" applyNumberFormat="1" applyFont="1" applyBorder="1" applyAlignment="1">
      <alignment horizontal="center" vertical="top" wrapText="1"/>
    </xf>
    <xf numFmtId="164" fontId="4" fillId="9" borderId="30" xfId="0" applyNumberFormat="1" applyFont="1" applyFill="1" applyBorder="1" applyAlignment="1">
      <alignment horizontal="right" vertical="top" wrapText="1"/>
    </xf>
    <xf numFmtId="164" fontId="4" fillId="9" borderId="37" xfId="0" applyNumberFormat="1" applyFont="1" applyFill="1" applyBorder="1" applyAlignment="1">
      <alignment horizontal="right" vertical="top" wrapText="1"/>
    </xf>
    <xf numFmtId="164" fontId="4" fillId="9" borderId="33" xfId="0" applyNumberFormat="1" applyFont="1" applyFill="1" applyBorder="1" applyAlignment="1">
      <alignment horizontal="right" vertical="top" wrapText="1"/>
    </xf>
    <xf numFmtId="0" fontId="5" fillId="13" borderId="98" xfId="0" applyFont="1" applyFill="1" applyBorder="1" applyAlignment="1">
      <alignment horizontal="center" vertical="top" wrapText="1"/>
    </xf>
    <xf numFmtId="0" fontId="5" fillId="13" borderId="121" xfId="0" applyFont="1" applyFill="1" applyBorder="1" applyAlignment="1">
      <alignment horizontal="center" vertical="top" wrapText="1"/>
    </xf>
    <xf numFmtId="0" fontId="5" fillId="13" borderId="97" xfId="0" applyFont="1" applyFill="1" applyBorder="1" applyAlignment="1">
      <alignment horizontal="center" vertical="top" wrapText="1"/>
    </xf>
    <xf numFmtId="49" fontId="4" fillId="13" borderId="87" xfId="0" applyNumberFormat="1" applyFont="1" applyFill="1" applyBorder="1" applyAlignment="1">
      <alignment horizontal="center" vertical="top"/>
    </xf>
    <xf numFmtId="49" fontId="4" fillId="13" borderId="18" xfId="0" applyNumberFormat="1" applyFont="1" applyFill="1" applyBorder="1" applyAlignment="1">
      <alignment horizontal="center" vertical="top"/>
    </xf>
    <xf numFmtId="49" fontId="4" fillId="13" borderId="91" xfId="0" applyNumberFormat="1" applyFont="1" applyFill="1" applyBorder="1" applyAlignment="1">
      <alignment horizontal="center" vertical="top"/>
    </xf>
    <xf numFmtId="49" fontId="5" fillId="0" borderId="110" xfId="0" applyNumberFormat="1" applyFont="1" applyBorder="1" applyAlignment="1">
      <alignment horizontal="center" vertical="top" wrapText="1"/>
    </xf>
    <xf numFmtId="0" fontId="4" fillId="15" borderId="37" xfId="0" applyFont="1" applyFill="1" applyBorder="1" applyAlignment="1">
      <alignment horizontal="right" vertical="top"/>
    </xf>
    <xf numFmtId="164" fontId="4" fillId="10" borderId="30" xfId="0" applyNumberFormat="1" applyFont="1" applyFill="1" applyBorder="1" applyAlignment="1">
      <alignment horizontal="right" vertical="top" wrapText="1"/>
    </xf>
    <xf numFmtId="164" fontId="4" fillId="10" borderId="114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/>
    </xf>
    <xf numFmtId="0" fontId="4" fillId="15" borderId="33" xfId="0" applyFont="1" applyFill="1" applyBorder="1" applyAlignment="1">
      <alignment horizontal="right" vertical="top"/>
    </xf>
    <xf numFmtId="49" fontId="5" fillId="2" borderId="101" xfId="0" applyNumberFormat="1" applyFont="1" applyFill="1" applyBorder="1" applyAlignment="1">
      <alignment horizontal="center" vertical="top" wrapText="1"/>
    </xf>
    <xf numFmtId="49" fontId="5" fillId="2" borderId="102" xfId="0" applyNumberFormat="1" applyFont="1" applyFill="1" applyBorder="1" applyAlignment="1">
      <alignment horizontal="center" vertical="top" wrapText="1"/>
    </xf>
    <xf numFmtId="49" fontId="5" fillId="2" borderId="103" xfId="0" applyNumberFormat="1" applyFont="1" applyFill="1" applyBorder="1" applyAlignment="1">
      <alignment horizontal="center" vertical="top" wrapText="1"/>
    </xf>
    <xf numFmtId="49" fontId="4" fillId="13" borderId="81" xfId="0" applyNumberFormat="1" applyFont="1" applyFill="1" applyBorder="1" applyAlignment="1">
      <alignment horizontal="center" vertical="top"/>
    </xf>
    <xf numFmtId="49" fontId="4" fillId="13" borderId="46" xfId="0" applyNumberFormat="1" applyFont="1" applyFill="1" applyBorder="1" applyAlignment="1">
      <alignment horizontal="center" vertical="top"/>
    </xf>
    <xf numFmtId="0" fontId="4" fillId="3" borderId="37" xfId="0" applyFont="1" applyFill="1" applyBorder="1" applyAlignment="1">
      <alignment horizontal="right" vertical="top" wrapText="1"/>
    </xf>
    <xf numFmtId="0" fontId="5" fillId="2" borderId="81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6" xfId="0" applyFont="1" applyFill="1" applyBorder="1" applyAlignment="1">
      <alignment horizontal="center" vertical="center" textRotation="90" wrapText="1"/>
    </xf>
    <xf numFmtId="0" fontId="5" fillId="3" borderId="81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46" xfId="0" applyFont="1" applyFill="1" applyBorder="1" applyAlignment="1">
      <alignment horizontal="center" vertical="center" textRotation="90" wrapText="1"/>
    </xf>
    <xf numFmtId="0" fontId="2" fillId="0" borderId="0" xfId="0" applyFont="1" applyAlignment="1" applyProtection="1">
      <alignment horizontal="left"/>
      <protection locked="0"/>
    </xf>
    <xf numFmtId="0" fontId="2" fillId="12" borderId="39" xfId="0" applyFont="1" applyFill="1" applyBorder="1" applyAlignment="1">
      <alignment horizontal="right" vertical="top"/>
    </xf>
    <xf numFmtId="0" fontId="2" fillId="12" borderId="37" xfId="0" applyFont="1" applyFill="1" applyBorder="1" applyAlignment="1">
      <alignment horizontal="right" vertical="top"/>
    </xf>
    <xf numFmtId="0" fontId="2" fillId="12" borderId="33" xfId="0" applyFont="1" applyFill="1" applyBorder="1" applyAlignment="1">
      <alignment horizontal="right" vertical="top"/>
    </xf>
    <xf numFmtId="0" fontId="3" fillId="0" borderId="80" xfId="0" applyFont="1" applyBorder="1" applyAlignment="1" applyProtection="1">
      <alignment horizontal="center" vertical="center" textRotation="90"/>
      <protection locked="0"/>
    </xf>
    <xf numFmtId="0" fontId="3" fillId="0" borderId="58" xfId="0" applyFont="1" applyBorder="1" applyAlignment="1" applyProtection="1">
      <alignment horizontal="center" vertical="center" textRotation="90"/>
      <protection locked="0"/>
    </xf>
    <xf numFmtId="0" fontId="3" fillId="0" borderId="28" xfId="0" applyFont="1" applyBorder="1" applyAlignment="1" applyProtection="1">
      <alignment horizontal="center" vertical="center" textRotation="90"/>
      <protection locked="0"/>
    </xf>
    <xf numFmtId="0" fontId="3" fillId="0" borderId="81" xfId="0" applyFont="1" applyBorder="1" applyAlignment="1" applyProtection="1">
      <alignment horizontal="center" vertical="center" textRotation="90"/>
      <protection locked="0"/>
    </xf>
    <xf numFmtId="0" fontId="3" fillId="0" borderId="3" xfId="0" applyFont="1" applyBorder="1" applyAlignment="1" applyProtection="1">
      <alignment horizontal="center" vertical="center" textRotation="90"/>
      <protection locked="0"/>
    </xf>
    <xf numFmtId="0" fontId="3" fillId="0" borderId="46" xfId="0" applyFont="1" applyBorder="1" applyAlignment="1" applyProtection="1">
      <alignment horizontal="center" vertical="center" textRotation="90"/>
      <protection locked="0"/>
    </xf>
    <xf numFmtId="0" fontId="3" fillId="0" borderId="83" xfId="0" applyFont="1" applyBorder="1" applyAlignment="1" applyProtection="1">
      <alignment horizontal="center" vertical="center" textRotation="90"/>
      <protection locked="0"/>
    </xf>
    <xf numFmtId="0" fontId="3" fillId="0" borderId="73" xfId="0" applyFont="1" applyBorder="1" applyAlignment="1" applyProtection="1">
      <alignment horizontal="center" vertical="center" textRotation="90"/>
      <protection locked="0"/>
    </xf>
    <xf numFmtId="0" fontId="3" fillId="0" borderId="51" xfId="0" applyFont="1" applyBorder="1" applyAlignment="1" applyProtection="1">
      <alignment horizontal="center" vertical="center" textRotation="90"/>
      <protection locked="0"/>
    </xf>
    <xf numFmtId="0" fontId="3" fillId="0" borderId="48" xfId="0" applyFont="1" applyBorder="1" applyAlignment="1" applyProtection="1">
      <alignment horizontal="center" vertical="center" textRotation="90" wrapText="1"/>
      <protection locked="0"/>
    </xf>
    <xf numFmtId="0" fontId="3" fillId="0" borderId="28" xfId="0" applyFont="1" applyBorder="1" applyAlignment="1" applyProtection="1">
      <alignment horizontal="center" vertical="center" textRotation="90" wrapText="1"/>
      <protection locked="0"/>
    </xf>
    <xf numFmtId="0" fontId="3" fillId="0" borderId="68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2" fillId="0" borderId="71" xfId="0" applyFont="1" applyBorder="1" applyAlignment="1" applyProtection="1">
      <alignment horizontal="center" vertical="center"/>
      <protection locked="0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7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textRotation="90" wrapText="1"/>
      <protection locked="0"/>
    </xf>
    <xf numFmtId="0" fontId="3" fillId="0" borderId="51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2" borderId="143" xfId="0" applyFont="1" applyFill="1" applyBorder="1" applyAlignment="1" applyProtection="1">
      <alignment horizontal="center" vertical="center" wrapText="1"/>
      <protection locked="0"/>
    </xf>
    <xf numFmtId="0" fontId="2" fillId="2" borderId="146" xfId="0" applyFont="1" applyFill="1" applyBorder="1" applyAlignment="1" applyProtection="1">
      <alignment horizontal="center" vertical="center" wrapText="1"/>
      <protection locked="0"/>
    </xf>
    <xf numFmtId="0" fontId="2" fillId="2" borderId="151" xfId="0" applyFont="1" applyFill="1" applyBorder="1" applyAlignment="1" applyProtection="1">
      <alignment horizontal="center" vertical="center" wrapText="1"/>
      <protection locked="0"/>
    </xf>
    <xf numFmtId="0" fontId="2" fillId="2" borderId="144" xfId="0" applyFont="1" applyFill="1" applyBorder="1" applyAlignment="1" applyProtection="1">
      <alignment horizontal="center" vertical="center" wrapText="1"/>
      <protection locked="0"/>
    </xf>
    <xf numFmtId="0" fontId="2" fillId="2" borderId="145" xfId="0" applyFont="1" applyFill="1" applyBorder="1" applyAlignment="1" applyProtection="1">
      <alignment horizontal="center" vertical="center" wrapText="1"/>
      <protection locked="0"/>
    </xf>
    <xf numFmtId="0" fontId="2" fillId="2" borderId="147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101" xfId="0" applyFont="1" applyFill="1" applyBorder="1" applyAlignment="1" applyProtection="1">
      <alignment horizontal="center" vertical="center" textRotation="90" wrapText="1"/>
      <protection locked="0"/>
    </xf>
    <xf numFmtId="0" fontId="2" fillId="2" borderId="102" xfId="0" applyFont="1" applyFill="1" applyBorder="1" applyAlignment="1" applyProtection="1">
      <alignment horizontal="center" vertical="center" textRotation="90" wrapText="1"/>
      <protection locked="0"/>
    </xf>
    <xf numFmtId="0" fontId="2" fillId="2" borderId="155" xfId="0" applyFont="1" applyFill="1" applyBorder="1" applyAlignment="1" applyProtection="1">
      <alignment horizontal="center" vertical="center" textRotation="90" wrapText="1"/>
      <protection locked="0"/>
    </xf>
    <xf numFmtId="0" fontId="4" fillId="2" borderId="148" xfId="0" applyFont="1" applyFill="1" applyBorder="1" applyAlignment="1" applyProtection="1">
      <alignment horizontal="center" vertical="top" wrapText="1"/>
      <protection locked="0"/>
    </xf>
    <xf numFmtId="0" fontId="4" fillId="2" borderId="150" xfId="0" applyFont="1" applyFill="1" applyBorder="1" applyAlignment="1" applyProtection="1">
      <alignment horizontal="center" vertical="top" wrapText="1"/>
      <protection locked="0"/>
    </xf>
    <xf numFmtId="0" fontId="4" fillId="2" borderId="152" xfId="0" applyFont="1" applyFill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 applyProtection="1">
      <alignment horizontal="center" vertical="top" wrapText="1"/>
      <protection locked="0"/>
    </xf>
    <xf numFmtId="0" fontId="4" fillId="2" borderId="153" xfId="0" applyFont="1" applyFill="1" applyBorder="1" applyAlignment="1" applyProtection="1">
      <alignment horizontal="center" vertical="top" wrapText="1"/>
      <protection locked="0"/>
    </xf>
    <xf numFmtId="0" fontId="4" fillId="2" borderId="149" xfId="0" applyFont="1" applyFill="1" applyBorder="1" applyAlignment="1" applyProtection="1">
      <alignment horizontal="center" vertical="top" wrapText="1"/>
      <protection locked="0"/>
    </xf>
    <xf numFmtId="0" fontId="4" fillId="2" borderId="70" xfId="0" applyFont="1" applyFill="1" applyBorder="1" applyAlignment="1" applyProtection="1">
      <alignment horizontal="center" vertical="top" wrapText="1"/>
      <protection locked="0"/>
    </xf>
    <xf numFmtId="0" fontId="4" fillId="2" borderId="154" xfId="0" applyFont="1" applyFill="1" applyBorder="1" applyAlignment="1" applyProtection="1">
      <alignment horizontal="center" vertical="top" wrapText="1"/>
      <protection locked="0"/>
    </xf>
    <xf numFmtId="0" fontId="4" fillId="12" borderId="10" xfId="0" applyFont="1" applyFill="1" applyBorder="1" applyAlignment="1">
      <alignment horizontal="left"/>
    </xf>
    <xf numFmtId="0" fontId="4" fillId="12" borderId="0" xfId="0" applyFont="1" applyFill="1" applyAlignment="1">
      <alignment horizontal="left"/>
    </xf>
    <xf numFmtId="0" fontId="4" fillId="12" borderId="59" xfId="0" applyFont="1" applyFill="1" applyBorder="1" applyAlignment="1">
      <alignment horizontal="left"/>
    </xf>
    <xf numFmtId="0" fontId="4" fillId="22" borderId="106" xfId="0" applyFont="1" applyFill="1" applyBorder="1" applyAlignment="1">
      <alignment horizontal="center" vertical="top"/>
    </xf>
    <xf numFmtId="0" fontId="4" fillId="22" borderId="112" xfId="0" applyFont="1" applyFill="1" applyBorder="1" applyAlignment="1">
      <alignment horizontal="center" vertical="top"/>
    </xf>
    <xf numFmtId="0" fontId="4" fillId="22" borderId="56" xfId="0" applyFont="1" applyFill="1" applyBorder="1" applyAlignment="1">
      <alignment horizontal="center"/>
    </xf>
    <xf numFmtId="0" fontId="4" fillId="22" borderId="85" xfId="0" applyFont="1" applyFill="1" applyBorder="1" applyAlignment="1">
      <alignment horizontal="center"/>
    </xf>
    <xf numFmtId="0" fontId="4" fillId="22" borderId="57" xfId="0" applyFont="1" applyFill="1" applyBorder="1" applyAlignment="1">
      <alignment horizontal="center"/>
    </xf>
    <xf numFmtId="0" fontId="4" fillId="22" borderId="106" xfId="0" applyFont="1" applyFill="1" applyBorder="1" applyAlignment="1">
      <alignment horizontal="center" vertical="top" wrapText="1"/>
    </xf>
    <xf numFmtId="0" fontId="4" fillId="22" borderId="112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wrapText="1"/>
    </xf>
    <xf numFmtId="0" fontId="4" fillId="12" borderId="0" xfId="0" applyFont="1" applyFill="1" applyAlignment="1">
      <alignment horizontal="left" wrapText="1"/>
    </xf>
    <xf numFmtId="0" fontId="4" fillId="12" borderId="59" xfId="0" applyFont="1" applyFill="1" applyBorder="1" applyAlignment="1">
      <alignment horizontal="left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colors>
    <mruColors>
      <color rgb="FFCCFFFF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  <row r="10">
          <cell r="C10">
            <v>0</v>
          </cell>
          <cell r="D10">
            <v>0</v>
          </cell>
        </row>
        <row r="15">
          <cell r="C1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88"/>
  <sheetViews>
    <sheetView tabSelected="1" zoomScale="90" zoomScaleNormal="90" zoomScaleSheetLayoutView="100" workbookViewId="0">
      <pane ySplit="10" topLeftCell="A11" activePane="bottomLeft" state="frozen"/>
      <selection pane="bottomLeft" activeCell="S2" sqref="S2:W2"/>
    </sheetView>
  </sheetViews>
  <sheetFormatPr defaultRowHeight="12.75" x14ac:dyDescent="0.2"/>
  <cols>
    <col min="1" max="2" width="3.7109375" style="163" customWidth="1"/>
    <col min="3" max="3" width="3.140625" style="163" customWidth="1"/>
    <col min="4" max="4" width="3.42578125" style="163" customWidth="1"/>
    <col min="5" max="5" width="34.7109375" style="163" customWidth="1"/>
    <col min="6" max="6" width="4.85546875" style="163" customWidth="1"/>
    <col min="7" max="7" width="11.42578125" style="163" customWidth="1"/>
    <col min="8" max="8" width="11" style="163" customWidth="1"/>
    <col min="9" max="9" width="5" style="163" customWidth="1"/>
    <col min="10" max="10" width="9.42578125" style="163" customWidth="1"/>
    <col min="11" max="11" width="7.85546875" style="163" customWidth="1"/>
    <col min="12" max="12" width="8.42578125" style="163" customWidth="1"/>
    <col min="13" max="13" width="8.5703125" style="163" customWidth="1"/>
    <col min="14" max="14" width="8.85546875" style="163" customWidth="1"/>
    <col min="15" max="15" width="7.85546875" style="163" customWidth="1"/>
    <col min="16" max="17" width="8.28515625" style="163" customWidth="1"/>
    <col min="18" max="18" width="8.42578125" style="163" customWidth="1"/>
    <col min="19" max="21" width="8.7109375" style="163" customWidth="1"/>
    <col min="22" max="22" width="8.85546875" style="163" customWidth="1"/>
    <col min="23" max="23" width="9.140625" style="163" customWidth="1"/>
    <col min="24" max="37" width="0" style="163" hidden="1" customWidth="1"/>
    <col min="38" max="16384" width="9.140625" style="163"/>
  </cols>
  <sheetData>
    <row r="1" spans="1:246" ht="14.25" customHeight="1" x14ac:dyDescent="0.2">
      <c r="A1" s="162"/>
      <c r="B1" s="162"/>
      <c r="C1" s="162"/>
      <c r="D1" s="162"/>
      <c r="E1" s="162"/>
      <c r="F1" s="162"/>
      <c r="G1" s="162"/>
      <c r="H1" s="162"/>
      <c r="I1" s="162"/>
      <c r="J1" s="517"/>
      <c r="K1" s="517"/>
      <c r="L1" s="517"/>
      <c r="M1" s="517"/>
      <c r="N1" s="517"/>
      <c r="O1" s="517"/>
      <c r="P1" s="517"/>
      <c r="S1" s="564" t="s">
        <v>88</v>
      </c>
      <c r="T1" s="564"/>
      <c r="U1" s="564"/>
      <c r="V1" s="564"/>
      <c r="W1" s="564"/>
    </row>
    <row r="2" spans="1:246" ht="12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517"/>
      <c r="K2" s="517"/>
      <c r="L2" s="517"/>
      <c r="M2" s="517"/>
      <c r="N2" s="517"/>
      <c r="O2" s="517"/>
      <c r="P2" s="517"/>
      <c r="S2" s="564" t="s">
        <v>213</v>
      </c>
      <c r="T2" s="564"/>
      <c r="U2" s="564"/>
      <c r="V2" s="564"/>
      <c r="W2" s="564"/>
    </row>
    <row r="3" spans="1:246" ht="12" customHeight="1" x14ac:dyDescent="0.2">
      <c r="A3" s="164"/>
      <c r="B3" s="164"/>
      <c r="C3" s="164"/>
      <c r="D3" s="164"/>
      <c r="E3" s="164"/>
      <c r="F3" s="164"/>
      <c r="G3" s="164"/>
      <c r="H3" s="164"/>
      <c r="I3" s="164"/>
      <c r="J3" s="517"/>
      <c r="K3" s="517"/>
      <c r="L3" s="517"/>
      <c r="M3" s="517"/>
      <c r="N3" s="517"/>
      <c r="O3" s="517"/>
      <c r="P3" s="517"/>
      <c r="S3" s="564" t="s">
        <v>205</v>
      </c>
      <c r="T3" s="564"/>
      <c r="U3" s="564"/>
      <c r="V3" s="564"/>
      <c r="W3" s="564"/>
    </row>
    <row r="4" spans="1:246" x14ac:dyDescent="0.2">
      <c r="A4" s="364" t="s">
        <v>206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</row>
    <row r="5" spans="1:246" x14ac:dyDescent="0.2">
      <c r="A5" s="365" t="s">
        <v>29</v>
      </c>
      <c r="B5" s="365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</row>
    <row r="6" spans="1:246" ht="13.5" customHeight="1" x14ac:dyDescent="0.2">
      <c r="A6" s="364" t="s">
        <v>168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</row>
    <row r="7" spans="1:246" ht="12.75" customHeight="1" thickBot="1" x14ac:dyDescent="0.25">
      <c r="A7" s="532" t="s">
        <v>80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</row>
    <row r="8" spans="1:246" ht="20.25" customHeight="1" x14ac:dyDescent="0.2">
      <c r="A8" s="526" t="s">
        <v>33</v>
      </c>
      <c r="B8" s="390" t="s">
        <v>1</v>
      </c>
      <c r="C8" s="575" t="s">
        <v>2</v>
      </c>
      <c r="D8" s="572" t="s">
        <v>3</v>
      </c>
      <c r="E8" s="384" t="s">
        <v>4</v>
      </c>
      <c r="F8" s="393" t="s">
        <v>5</v>
      </c>
      <c r="G8" s="381" t="s">
        <v>6</v>
      </c>
      <c r="H8" s="381" t="s">
        <v>7</v>
      </c>
      <c r="I8" s="381" t="s">
        <v>8</v>
      </c>
      <c r="J8" s="381" t="s">
        <v>191</v>
      </c>
      <c r="K8" s="381" t="s">
        <v>9</v>
      </c>
      <c r="L8" s="378" t="s">
        <v>169</v>
      </c>
      <c r="M8" s="379"/>
      <c r="N8" s="379"/>
      <c r="O8" s="380"/>
      <c r="P8" s="378" t="s">
        <v>170</v>
      </c>
      <c r="Q8" s="379"/>
      <c r="R8" s="379"/>
      <c r="S8" s="380"/>
      <c r="T8" s="533" t="s">
        <v>207</v>
      </c>
      <c r="U8" s="534"/>
      <c r="V8" s="534"/>
      <c r="W8" s="535"/>
    </row>
    <row r="9" spans="1:246" ht="25.5" customHeight="1" x14ac:dyDescent="0.2">
      <c r="A9" s="527"/>
      <c r="B9" s="391"/>
      <c r="C9" s="576"/>
      <c r="D9" s="573"/>
      <c r="E9" s="385"/>
      <c r="F9" s="394"/>
      <c r="G9" s="382"/>
      <c r="H9" s="382"/>
      <c r="I9" s="382"/>
      <c r="J9" s="382"/>
      <c r="K9" s="382"/>
      <c r="L9" s="376" t="s">
        <v>10</v>
      </c>
      <c r="M9" s="387" t="s">
        <v>11</v>
      </c>
      <c r="N9" s="388"/>
      <c r="O9" s="485" t="s">
        <v>75</v>
      </c>
      <c r="P9" s="376" t="s">
        <v>10</v>
      </c>
      <c r="Q9" s="387" t="s">
        <v>11</v>
      </c>
      <c r="R9" s="388"/>
      <c r="S9" s="485" t="s">
        <v>75</v>
      </c>
      <c r="T9" s="396" t="s">
        <v>10</v>
      </c>
      <c r="U9" s="536" t="s">
        <v>11</v>
      </c>
      <c r="V9" s="537"/>
      <c r="W9" s="486" t="s">
        <v>75</v>
      </c>
    </row>
    <row r="10" spans="1:246" ht="114.75" customHeight="1" thickBot="1" x14ac:dyDescent="0.25">
      <c r="A10" s="528"/>
      <c r="B10" s="392"/>
      <c r="C10" s="577"/>
      <c r="D10" s="574"/>
      <c r="E10" s="386"/>
      <c r="F10" s="395"/>
      <c r="G10" s="389"/>
      <c r="H10" s="383"/>
      <c r="I10" s="383"/>
      <c r="J10" s="383"/>
      <c r="K10" s="383"/>
      <c r="L10" s="377"/>
      <c r="M10" s="165" t="s">
        <v>10</v>
      </c>
      <c r="N10" s="165" t="s">
        <v>62</v>
      </c>
      <c r="O10" s="395"/>
      <c r="P10" s="377"/>
      <c r="Q10" s="165" t="s">
        <v>10</v>
      </c>
      <c r="R10" s="165" t="s">
        <v>62</v>
      </c>
      <c r="S10" s="395"/>
      <c r="T10" s="397"/>
      <c r="U10" s="166" t="s">
        <v>10</v>
      </c>
      <c r="V10" s="166" t="s">
        <v>62</v>
      </c>
      <c r="W10" s="487"/>
    </row>
    <row r="11" spans="1:246" ht="15.75" customHeight="1" thickTop="1" thickBot="1" x14ac:dyDescent="0.25">
      <c r="A11" s="498" t="s">
        <v>192</v>
      </c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500"/>
      <c r="X11" s="167"/>
      <c r="IL11" s="168"/>
    </row>
    <row r="12" spans="1:246" ht="18" customHeight="1" thickBot="1" x14ac:dyDescent="0.25">
      <c r="A12" s="518" t="s">
        <v>30</v>
      </c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20"/>
      <c r="X12" s="169"/>
      <c r="IL12" s="168"/>
    </row>
    <row r="13" spans="1:246" ht="19.5" customHeight="1" thickBot="1" x14ac:dyDescent="0.25">
      <c r="A13" s="170" t="s">
        <v>31</v>
      </c>
      <c r="B13" s="171" t="s">
        <v>12</v>
      </c>
      <c r="C13" s="521" t="s">
        <v>32</v>
      </c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3"/>
      <c r="X13" s="169"/>
      <c r="IL13" s="168"/>
    </row>
    <row r="14" spans="1:246" ht="18.75" customHeight="1" thickBot="1" x14ac:dyDescent="0.25">
      <c r="A14" s="172" t="s">
        <v>34</v>
      </c>
      <c r="B14" s="173" t="s">
        <v>12</v>
      </c>
      <c r="C14" s="174" t="s">
        <v>12</v>
      </c>
      <c r="D14" s="480" t="s">
        <v>52</v>
      </c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2"/>
    </row>
    <row r="15" spans="1:246" ht="27.75" customHeight="1" thickBot="1" x14ac:dyDescent="0.25">
      <c r="A15" s="509" t="s">
        <v>34</v>
      </c>
      <c r="B15" s="504" t="s">
        <v>12</v>
      </c>
      <c r="C15" s="513" t="s">
        <v>12</v>
      </c>
      <c r="D15" s="501" t="s">
        <v>12</v>
      </c>
      <c r="E15" s="524" t="s">
        <v>51</v>
      </c>
      <c r="F15" s="483" t="s">
        <v>104</v>
      </c>
      <c r="G15" s="372" t="s">
        <v>23</v>
      </c>
      <c r="H15" s="366" t="s">
        <v>19</v>
      </c>
      <c r="I15" s="366" t="s">
        <v>81</v>
      </c>
      <c r="J15" s="366" t="s">
        <v>105</v>
      </c>
      <c r="K15" s="177" t="s">
        <v>18</v>
      </c>
      <c r="L15" s="178">
        <f>+M15+O15</f>
        <v>100</v>
      </c>
      <c r="M15" s="179">
        <v>100</v>
      </c>
      <c r="N15" s="180">
        <v>0</v>
      </c>
      <c r="O15" s="181">
        <v>0</v>
      </c>
      <c r="P15" s="178">
        <f>+Q15+S15</f>
        <v>100</v>
      </c>
      <c r="Q15" s="179">
        <v>100</v>
      </c>
      <c r="R15" s="180">
        <v>0</v>
      </c>
      <c r="S15" s="182">
        <v>0</v>
      </c>
      <c r="T15" s="178">
        <f>+U15+W15</f>
        <v>100</v>
      </c>
      <c r="U15" s="180">
        <v>100</v>
      </c>
      <c r="V15" s="180">
        <v>0</v>
      </c>
      <c r="W15" s="182">
        <v>0</v>
      </c>
    </row>
    <row r="16" spans="1:246" ht="33" customHeight="1" thickBot="1" x14ac:dyDescent="0.25">
      <c r="A16" s="511"/>
      <c r="B16" s="506"/>
      <c r="C16" s="514"/>
      <c r="D16" s="503"/>
      <c r="E16" s="525"/>
      <c r="F16" s="484"/>
      <c r="G16" s="375"/>
      <c r="H16" s="367"/>
      <c r="I16" s="367"/>
      <c r="J16" s="367"/>
      <c r="K16" s="183" t="s">
        <v>10</v>
      </c>
      <c r="L16" s="184">
        <f>SUM(L15)</f>
        <v>100</v>
      </c>
      <c r="M16" s="185">
        <f>SUM(M15)</f>
        <v>100</v>
      </c>
      <c r="N16" s="186">
        <f t="shared" ref="N16:S16" si="0">SUM(N15)</f>
        <v>0</v>
      </c>
      <c r="O16" s="187">
        <f t="shared" si="0"/>
        <v>0</v>
      </c>
      <c r="P16" s="184">
        <f t="shared" si="0"/>
        <v>100</v>
      </c>
      <c r="Q16" s="185">
        <f t="shared" si="0"/>
        <v>100</v>
      </c>
      <c r="R16" s="185">
        <f t="shared" si="0"/>
        <v>0</v>
      </c>
      <c r="S16" s="188">
        <f t="shared" si="0"/>
        <v>0</v>
      </c>
      <c r="T16" s="184">
        <f>SUM(T15)</f>
        <v>100</v>
      </c>
      <c r="U16" s="185">
        <f>SUM(U15)</f>
        <v>100</v>
      </c>
      <c r="V16" s="186">
        <v>0</v>
      </c>
      <c r="W16" s="188">
        <v>0</v>
      </c>
    </row>
    <row r="17" spans="1:68" ht="16.5" customHeight="1" thickBot="1" x14ac:dyDescent="0.25">
      <c r="A17" s="175" t="s">
        <v>34</v>
      </c>
      <c r="B17" s="189" t="s">
        <v>12</v>
      </c>
      <c r="C17" s="176" t="s">
        <v>12</v>
      </c>
      <c r="D17" s="529" t="s">
        <v>99</v>
      </c>
      <c r="E17" s="530"/>
      <c r="F17" s="530"/>
      <c r="G17" s="530"/>
      <c r="H17" s="530"/>
      <c r="I17" s="530"/>
      <c r="J17" s="530"/>
      <c r="K17" s="531"/>
      <c r="L17" s="190">
        <f>SUM(L16)</f>
        <v>100</v>
      </c>
      <c r="M17" s="191">
        <f>SUM(M16)</f>
        <v>100</v>
      </c>
      <c r="N17" s="191">
        <f t="shared" ref="N17:S17" si="1">SUM(N16)</f>
        <v>0</v>
      </c>
      <c r="O17" s="192">
        <f t="shared" si="1"/>
        <v>0</v>
      </c>
      <c r="P17" s="193">
        <f t="shared" si="1"/>
        <v>100</v>
      </c>
      <c r="Q17" s="194">
        <f t="shared" si="1"/>
        <v>100</v>
      </c>
      <c r="R17" s="194">
        <f t="shared" si="1"/>
        <v>0</v>
      </c>
      <c r="S17" s="195">
        <f t="shared" si="1"/>
        <v>0</v>
      </c>
      <c r="T17" s="190">
        <f>SUM(T16)</f>
        <v>100</v>
      </c>
      <c r="U17" s="191">
        <f>SUM(U16)</f>
        <v>100</v>
      </c>
      <c r="V17" s="191">
        <f>SUM(V16)</f>
        <v>0</v>
      </c>
      <c r="W17" s="192">
        <f>SUM(W16)</f>
        <v>0</v>
      </c>
    </row>
    <row r="18" spans="1:68" ht="18" customHeight="1" thickBot="1" x14ac:dyDescent="0.25">
      <c r="A18" s="172" t="s">
        <v>34</v>
      </c>
      <c r="B18" s="173" t="s">
        <v>12</v>
      </c>
      <c r="C18" s="174" t="s">
        <v>13</v>
      </c>
      <c r="D18" s="480" t="s">
        <v>58</v>
      </c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2"/>
    </row>
    <row r="19" spans="1:68" ht="15.75" customHeight="1" x14ac:dyDescent="0.2">
      <c r="A19" s="509" t="s">
        <v>34</v>
      </c>
      <c r="B19" s="504" t="s">
        <v>12</v>
      </c>
      <c r="C19" s="513" t="s">
        <v>13</v>
      </c>
      <c r="D19" s="501" t="s">
        <v>12</v>
      </c>
      <c r="E19" s="369" t="s">
        <v>53</v>
      </c>
      <c r="F19" s="483" t="s">
        <v>104</v>
      </c>
      <c r="G19" s="372" t="s">
        <v>23</v>
      </c>
      <c r="H19" s="366" t="s">
        <v>19</v>
      </c>
      <c r="I19" s="366" t="s">
        <v>171</v>
      </c>
      <c r="J19" s="366" t="s">
        <v>105</v>
      </c>
      <c r="K19" s="196" t="s">
        <v>27</v>
      </c>
      <c r="L19" s="197">
        <f>+M19+O19</f>
        <v>0</v>
      </c>
      <c r="M19" s="198">
        <v>0</v>
      </c>
      <c r="N19" s="198">
        <v>0</v>
      </c>
      <c r="O19" s="199">
        <v>0</v>
      </c>
      <c r="P19" s="200">
        <f>+Q19+S19</f>
        <v>0</v>
      </c>
      <c r="Q19" s="198">
        <v>0</v>
      </c>
      <c r="R19" s="198">
        <v>0</v>
      </c>
      <c r="S19" s="199">
        <v>0</v>
      </c>
      <c r="T19" s="200">
        <f>+U19+W19</f>
        <v>0</v>
      </c>
      <c r="U19" s="198">
        <v>0</v>
      </c>
      <c r="V19" s="198">
        <v>0</v>
      </c>
      <c r="W19" s="199">
        <v>0</v>
      </c>
    </row>
    <row r="20" spans="1:68" ht="15.75" customHeight="1" x14ac:dyDescent="0.2">
      <c r="A20" s="510"/>
      <c r="B20" s="505"/>
      <c r="C20" s="515"/>
      <c r="D20" s="502"/>
      <c r="E20" s="370"/>
      <c r="F20" s="512"/>
      <c r="G20" s="373"/>
      <c r="H20" s="368"/>
      <c r="I20" s="368"/>
      <c r="J20" s="368"/>
      <c r="K20" s="202" t="s">
        <v>18</v>
      </c>
      <c r="L20" s="203">
        <f>M20+O20</f>
        <v>1</v>
      </c>
      <c r="M20" s="204">
        <v>1</v>
      </c>
      <c r="N20" s="204">
        <v>0</v>
      </c>
      <c r="O20" s="205">
        <v>0</v>
      </c>
      <c r="P20" s="206">
        <f>+Q20+S20</f>
        <v>1</v>
      </c>
      <c r="Q20" s="204">
        <v>1</v>
      </c>
      <c r="R20" s="204">
        <v>0</v>
      </c>
      <c r="S20" s="205">
        <v>0</v>
      </c>
      <c r="T20" s="207">
        <f>+U20+W20</f>
        <v>1</v>
      </c>
      <c r="U20" s="204">
        <v>1</v>
      </c>
      <c r="V20" s="204">
        <v>0</v>
      </c>
      <c r="W20" s="205">
        <v>0</v>
      </c>
    </row>
    <row r="21" spans="1:68" ht="15.75" customHeight="1" thickBot="1" x14ac:dyDescent="0.25">
      <c r="A21" s="510"/>
      <c r="B21" s="505"/>
      <c r="C21" s="515"/>
      <c r="D21" s="502"/>
      <c r="E21" s="370"/>
      <c r="F21" s="512"/>
      <c r="G21" s="373"/>
      <c r="H21" s="368"/>
      <c r="I21" s="368"/>
      <c r="J21" s="368"/>
      <c r="K21" s="208" t="s">
        <v>0</v>
      </c>
      <c r="L21" s="209">
        <f>+M21+O21</f>
        <v>0</v>
      </c>
      <c r="M21" s="210">
        <v>0</v>
      </c>
      <c r="N21" s="210">
        <v>0</v>
      </c>
      <c r="O21" s="211">
        <v>0</v>
      </c>
      <c r="P21" s="209">
        <f>+Q21+S21</f>
        <v>0</v>
      </c>
      <c r="Q21" s="210">
        <v>0</v>
      </c>
      <c r="R21" s="210">
        <v>0</v>
      </c>
      <c r="S21" s="211">
        <v>0</v>
      </c>
      <c r="T21" s="209">
        <f>+U21+W21</f>
        <v>0</v>
      </c>
      <c r="U21" s="210">
        <v>0</v>
      </c>
      <c r="V21" s="210">
        <v>0</v>
      </c>
      <c r="W21" s="211">
        <v>0</v>
      </c>
    </row>
    <row r="22" spans="1:68" s="212" customFormat="1" ht="19.5" customHeight="1" thickBot="1" x14ac:dyDescent="0.25">
      <c r="A22" s="511"/>
      <c r="B22" s="506"/>
      <c r="C22" s="514"/>
      <c r="D22" s="503"/>
      <c r="E22" s="371"/>
      <c r="F22" s="484"/>
      <c r="G22" s="374"/>
      <c r="H22" s="367"/>
      <c r="I22" s="367"/>
      <c r="J22" s="367"/>
      <c r="K22" s="183" t="s">
        <v>10</v>
      </c>
      <c r="L22" s="184">
        <f>SUM(L19:L20:L21)</f>
        <v>1</v>
      </c>
      <c r="M22" s="185">
        <f>SUM(M19:M20:M21)</f>
        <v>1</v>
      </c>
      <c r="N22" s="185">
        <f>SUM(N19:N20:N21)</f>
        <v>0</v>
      </c>
      <c r="O22" s="188">
        <f>SUM(O19:O20:O21)</f>
        <v>0</v>
      </c>
      <c r="P22" s="184">
        <f>SUM(P19:P20:P21)</f>
        <v>1</v>
      </c>
      <c r="Q22" s="185">
        <f>SUM(Q19:Q20:Q21)</f>
        <v>1</v>
      </c>
      <c r="R22" s="185">
        <f>SUM(R19:R20:R21)</f>
        <v>0</v>
      </c>
      <c r="S22" s="188">
        <f>SUM(S19:S20:S21)</f>
        <v>0</v>
      </c>
      <c r="T22" s="184">
        <f>SUM(T19:T20:T21)</f>
        <v>1</v>
      </c>
      <c r="U22" s="185">
        <f>SUM(U19:U20:U21)</f>
        <v>1</v>
      </c>
      <c r="V22" s="185">
        <f>SUM(V19:V20:V21)</f>
        <v>0</v>
      </c>
      <c r="W22" s="188">
        <f>SUM(W19:W20:W21)</f>
        <v>0</v>
      </c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</row>
    <row r="23" spans="1:68" s="212" customFormat="1" ht="17.25" customHeight="1" thickBot="1" x14ac:dyDescent="0.25">
      <c r="A23" s="172" t="s">
        <v>34</v>
      </c>
      <c r="B23" s="173" t="s">
        <v>12</v>
      </c>
      <c r="C23" s="174" t="s">
        <v>13</v>
      </c>
      <c r="D23" s="495" t="s">
        <v>99</v>
      </c>
      <c r="E23" s="496"/>
      <c r="F23" s="496"/>
      <c r="G23" s="496"/>
      <c r="H23" s="496"/>
      <c r="I23" s="496"/>
      <c r="J23" s="496"/>
      <c r="K23" s="497"/>
      <c r="L23" s="213">
        <f t="shared" ref="L23:W23" si="2">SUM(L22)</f>
        <v>1</v>
      </c>
      <c r="M23" s="214">
        <f t="shared" si="2"/>
        <v>1</v>
      </c>
      <c r="N23" s="214">
        <f t="shared" si="2"/>
        <v>0</v>
      </c>
      <c r="O23" s="215">
        <f t="shared" si="2"/>
        <v>0</v>
      </c>
      <c r="P23" s="213">
        <f t="shared" si="2"/>
        <v>1</v>
      </c>
      <c r="Q23" s="214">
        <f t="shared" si="2"/>
        <v>1</v>
      </c>
      <c r="R23" s="214">
        <f t="shared" si="2"/>
        <v>0</v>
      </c>
      <c r="S23" s="215">
        <f t="shared" si="2"/>
        <v>0</v>
      </c>
      <c r="T23" s="213">
        <f t="shared" si="2"/>
        <v>1</v>
      </c>
      <c r="U23" s="214">
        <f t="shared" si="2"/>
        <v>1</v>
      </c>
      <c r="V23" s="214">
        <f t="shared" si="2"/>
        <v>0</v>
      </c>
      <c r="W23" s="215">
        <f t="shared" si="2"/>
        <v>0</v>
      </c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</row>
    <row r="24" spans="1:68" s="212" customFormat="1" ht="18" customHeight="1" thickBot="1" x14ac:dyDescent="0.25">
      <c r="A24" s="172" t="s">
        <v>34</v>
      </c>
      <c r="B24" s="173" t="s">
        <v>12</v>
      </c>
      <c r="C24" s="174" t="s">
        <v>14</v>
      </c>
      <c r="D24" s="477" t="s">
        <v>21</v>
      </c>
      <c r="E24" s="478"/>
      <c r="F24" s="478"/>
      <c r="G24" s="478"/>
      <c r="H24" s="478"/>
      <c r="I24" s="478"/>
      <c r="J24" s="478"/>
      <c r="K24" s="478"/>
      <c r="L24" s="478"/>
      <c r="M24" s="478"/>
      <c r="N24" s="478"/>
      <c r="O24" s="478"/>
      <c r="P24" s="478"/>
      <c r="Q24" s="478"/>
      <c r="R24" s="478"/>
      <c r="S24" s="478"/>
      <c r="T24" s="478"/>
      <c r="U24" s="478"/>
      <c r="V24" s="478"/>
      <c r="W24" s="479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</row>
    <row r="25" spans="1:68" s="212" customFormat="1" ht="15.75" customHeight="1" x14ac:dyDescent="0.2">
      <c r="A25" s="509" t="s">
        <v>34</v>
      </c>
      <c r="B25" s="504" t="s">
        <v>12</v>
      </c>
      <c r="C25" s="513" t="s">
        <v>14</v>
      </c>
      <c r="D25" s="501" t="s">
        <v>12</v>
      </c>
      <c r="E25" s="369" t="s">
        <v>55</v>
      </c>
      <c r="F25" s="483" t="s">
        <v>104</v>
      </c>
      <c r="G25" s="372" t="s">
        <v>24</v>
      </c>
      <c r="H25" s="366" t="s">
        <v>19</v>
      </c>
      <c r="I25" s="366" t="s">
        <v>81</v>
      </c>
      <c r="J25" s="566" t="s">
        <v>193</v>
      </c>
      <c r="K25" s="216" t="s">
        <v>25</v>
      </c>
      <c r="L25" s="197">
        <f>+M25+O25</f>
        <v>65</v>
      </c>
      <c r="M25" s="217">
        <v>65</v>
      </c>
      <c r="N25" s="218">
        <v>0</v>
      </c>
      <c r="O25" s="219">
        <v>0</v>
      </c>
      <c r="P25" s="197">
        <f>+Q25+S25</f>
        <v>75</v>
      </c>
      <c r="Q25" s="218">
        <v>75</v>
      </c>
      <c r="R25" s="218">
        <v>0</v>
      </c>
      <c r="S25" s="219">
        <v>0</v>
      </c>
      <c r="T25" s="200">
        <f>+U25+W25</f>
        <v>75</v>
      </c>
      <c r="U25" s="218">
        <v>75</v>
      </c>
      <c r="V25" s="218">
        <v>0</v>
      </c>
      <c r="W25" s="219">
        <v>0</v>
      </c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221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</row>
    <row r="26" spans="1:68" s="212" customFormat="1" ht="15.75" customHeight="1" x14ac:dyDescent="0.2">
      <c r="A26" s="510"/>
      <c r="B26" s="505"/>
      <c r="C26" s="515"/>
      <c r="D26" s="502"/>
      <c r="E26" s="370"/>
      <c r="F26" s="512"/>
      <c r="G26" s="373"/>
      <c r="H26" s="368"/>
      <c r="I26" s="368"/>
      <c r="J26" s="567"/>
      <c r="K26" s="222" t="s">
        <v>18</v>
      </c>
      <c r="L26" s="203">
        <f>+M26+O26</f>
        <v>0</v>
      </c>
      <c r="M26" s="223">
        <v>0</v>
      </c>
      <c r="N26" s="223">
        <v>0</v>
      </c>
      <c r="O26" s="224">
        <v>0</v>
      </c>
      <c r="P26" s="207">
        <f>+Q26+S26</f>
        <v>0</v>
      </c>
      <c r="Q26" s="223">
        <v>0</v>
      </c>
      <c r="R26" s="223">
        <v>0</v>
      </c>
      <c r="S26" s="225">
        <v>0</v>
      </c>
      <c r="T26" s="206">
        <f>+U26+W26</f>
        <v>0</v>
      </c>
      <c r="U26" s="223">
        <v>0</v>
      </c>
      <c r="V26" s="223">
        <v>0</v>
      </c>
      <c r="W26" s="225">
        <v>0</v>
      </c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221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</row>
    <row r="27" spans="1:68" s="212" customFormat="1" ht="15.75" customHeight="1" thickBot="1" x14ac:dyDescent="0.25">
      <c r="A27" s="510"/>
      <c r="B27" s="505"/>
      <c r="C27" s="515"/>
      <c r="D27" s="502"/>
      <c r="E27" s="370"/>
      <c r="F27" s="512"/>
      <c r="G27" s="373"/>
      <c r="H27" s="368"/>
      <c r="I27" s="368"/>
      <c r="J27" s="567"/>
      <c r="K27" s="226" t="s">
        <v>28</v>
      </c>
      <c r="L27" s="209">
        <f>+M27+O27</f>
        <v>0</v>
      </c>
      <c r="M27" s="227">
        <v>0</v>
      </c>
      <c r="N27" s="227">
        <v>0</v>
      </c>
      <c r="O27" s="228">
        <v>0</v>
      </c>
      <c r="P27" s="229">
        <f>+Q27+S27</f>
        <v>0</v>
      </c>
      <c r="Q27" s="227">
        <v>0</v>
      </c>
      <c r="R27" s="227">
        <v>0</v>
      </c>
      <c r="S27" s="230">
        <v>0</v>
      </c>
      <c r="T27" s="209">
        <f>+U27+W27</f>
        <v>0</v>
      </c>
      <c r="U27" s="227">
        <v>0</v>
      </c>
      <c r="V27" s="227">
        <v>0</v>
      </c>
      <c r="W27" s="230">
        <v>0</v>
      </c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221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</row>
    <row r="28" spans="1:68" s="212" customFormat="1" ht="17.25" customHeight="1" thickBot="1" x14ac:dyDescent="0.25">
      <c r="A28" s="511"/>
      <c r="B28" s="506"/>
      <c r="C28" s="514"/>
      <c r="D28" s="503"/>
      <c r="E28" s="371"/>
      <c r="F28" s="484"/>
      <c r="G28" s="374"/>
      <c r="H28" s="367"/>
      <c r="I28" s="367"/>
      <c r="J28" s="568"/>
      <c r="K28" s="183" t="s">
        <v>10</v>
      </c>
      <c r="L28" s="184">
        <f>SUM(L25:L27)</f>
        <v>65</v>
      </c>
      <c r="M28" s="186">
        <f>SUM(M25:M27)</f>
        <v>65</v>
      </c>
      <c r="N28" s="186">
        <f>SUM(N25)</f>
        <v>0</v>
      </c>
      <c r="O28" s="187">
        <f>SUM(O25:O27)</f>
        <v>0</v>
      </c>
      <c r="P28" s="184">
        <f>SUM(P25)</f>
        <v>75</v>
      </c>
      <c r="Q28" s="185">
        <f>SUM(Q25)</f>
        <v>75</v>
      </c>
      <c r="R28" s="186">
        <v>0</v>
      </c>
      <c r="S28" s="187">
        <v>0</v>
      </c>
      <c r="T28" s="184">
        <f>SUM(T25)</f>
        <v>75</v>
      </c>
      <c r="U28" s="185">
        <f>SUM(U25)</f>
        <v>75</v>
      </c>
      <c r="V28" s="186">
        <v>0</v>
      </c>
      <c r="W28" s="187">
        <v>0</v>
      </c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221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</row>
    <row r="29" spans="1:68" s="212" customFormat="1" ht="18" customHeight="1" x14ac:dyDescent="0.2">
      <c r="A29" s="509" t="s">
        <v>34</v>
      </c>
      <c r="B29" s="504" t="s">
        <v>12</v>
      </c>
      <c r="C29" s="513" t="s">
        <v>14</v>
      </c>
      <c r="D29" s="501" t="s">
        <v>13</v>
      </c>
      <c r="E29" s="369" t="s">
        <v>56</v>
      </c>
      <c r="F29" s="483" t="s">
        <v>104</v>
      </c>
      <c r="G29" s="372" t="s">
        <v>57</v>
      </c>
      <c r="H29" s="366" t="s">
        <v>19</v>
      </c>
      <c r="I29" s="366" t="s">
        <v>81</v>
      </c>
      <c r="J29" s="366" t="s">
        <v>105</v>
      </c>
      <c r="K29" s="216" t="s">
        <v>27</v>
      </c>
      <c r="L29" s="197">
        <f>+M29+O29</f>
        <v>32</v>
      </c>
      <c r="M29" s="217">
        <v>32</v>
      </c>
      <c r="N29" s="218">
        <v>1.3</v>
      </c>
      <c r="O29" s="219">
        <v>0</v>
      </c>
      <c r="P29" s="197">
        <f>+Q29+S29</f>
        <v>10</v>
      </c>
      <c r="Q29" s="218">
        <v>10</v>
      </c>
      <c r="R29" s="218">
        <v>0.4</v>
      </c>
      <c r="S29" s="219">
        <v>0</v>
      </c>
      <c r="T29" s="200">
        <f>+U29+W29</f>
        <v>10</v>
      </c>
      <c r="U29" s="218">
        <v>10</v>
      </c>
      <c r="V29" s="218">
        <v>0.4</v>
      </c>
      <c r="W29" s="219">
        <v>0</v>
      </c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</row>
    <row r="30" spans="1:68" s="95" customFormat="1" ht="15.75" customHeight="1" x14ac:dyDescent="0.2">
      <c r="A30" s="510"/>
      <c r="B30" s="505"/>
      <c r="C30" s="515"/>
      <c r="D30" s="502"/>
      <c r="E30" s="370"/>
      <c r="F30" s="512"/>
      <c r="G30" s="373"/>
      <c r="H30" s="368"/>
      <c r="I30" s="368"/>
      <c r="J30" s="368"/>
      <c r="K30" s="222" t="s">
        <v>18</v>
      </c>
      <c r="L30" s="203">
        <f>+M30+O30</f>
        <v>0</v>
      </c>
      <c r="M30" s="223">
        <v>0</v>
      </c>
      <c r="N30" s="223">
        <v>0</v>
      </c>
      <c r="O30" s="224">
        <v>0</v>
      </c>
      <c r="P30" s="207">
        <f>+Q30+S30</f>
        <v>0</v>
      </c>
      <c r="Q30" s="223">
        <v>0</v>
      </c>
      <c r="R30" s="223">
        <v>0</v>
      </c>
      <c r="S30" s="225">
        <v>0</v>
      </c>
      <c r="T30" s="206">
        <f>+U30+W30</f>
        <v>0</v>
      </c>
      <c r="U30" s="223">
        <v>0</v>
      </c>
      <c r="V30" s="223">
        <v>0</v>
      </c>
      <c r="W30" s="225">
        <v>0</v>
      </c>
    </row>
    <row r="31" spans="1:68" s="95" customFormat="1" ht="15.75" customHeight="1" thickBot="1" x14ac:dyDescent="0.25">
      <c r="A31" s="510"/>
      <c r="B31" s="505"/>
      <c r="C31" s="515"/>
      <c r="D31" s="502"/>
      <c r="E31" s="370"/>
      <c r="F31" s="512"/>
      <c r="G31" s="373"/>
      <c r="H31" s="368"/>
      <c r="I31" s="368"/>
      <c r="J31" s="368"/>
      <c r="K31" s="226" t="s">
        <v>28</v>
      </c>
      <c r="L31" s="209">
        <f>+M31+O31</f>
        <v>0</v>
      </c>
      <c r="M31" s="227">
        <v>0</v>
      </c>
      <c r="N31" s="227">
        <v>0</v>
      </c>
      <c r="O31" s="228">
        <v>0</v>
      </c>
      <c r="P31" s="229">
        <f>+Q31+S31</f>
        <v>0</v>
      </c>
      <c r="Q31" s="227">
        <v>0</v>
      </c>
      <c r="R31" s="227">
        <v>0</v>
      </c>
      <c r="S31" s="230">
        <v>0</v>
      </c>
      <c r="T31" s="209">
        <f>+U31+W31</f>
        <v>0</v>
      </c>
      <c r="U31" s="227">
        <v>0</v>
      </c>
      <c r="V31" s="227">
        <v>0</v>
      </c>
      <c r="W31" s="230">
        <v>0</v>
      </c>
    </row>
    <row r="32" spans="1:68" s="232" customFormat="1" ht="18" customHeight="1" thickBot="1" x14ac:dyDescent="0.25">
      <c r="A32" s="511"/>
      <c r="B32" s="506"/>
      <c r="C32" s="514"/>
      <c r="D32" s="503"/>
      <c r="E32" s="371"/>
      <c r="F32" s="484"/>
      <c r="G32" s="374"/>
      <c r="H32" s="367"/>
      <c r="I32" s="367"/>
      <c r="J32" s="367"/>
      <c r="K32" s="183" t="s">
        <v>10</v>
      </c>
      <c r="L32" s="184">
        <f t="shared" ref="L32:W32" si="3">SUM(L29:L31)</f>
        <v>32</v>
      </c>
      <c r="M32" s="186">
        <f t="shared" si="3"/>
        <v>32</v>
      </c>
      <c r="N32" s="186">
        <f t="shared" si="3"/>
        <v>1.3</v>
      </c>
      <c r="O32" s="188">
        <f t="shared" si="3"/>
        <v>0</v>
      </c>
      <c r="P32" s="184">
        <f t="shared" si="3"/>
        <v>10</v>
      </c>
      <c r="Q32" s="186">
        <f t="shared" si="3"/>
        <v>10</v>
      </c>
      <c r="R32" s="186">
        <f t="shared" si="3"/>
        <v>0.4</v>
      </c>
      <c r="S32" s="188">
        <f t="shared" si="3"/>
        <v>0</v>
      </c>
      <c r="T32" s="184">
        <f t="shared" si="3"/>
        <v>10</v>
      </c>
      <c r="U32" s="186">
        <f t="shared" si="3"/>
        <v>10</v>
      </c>
      <c r="V32" s="186">
        <f t="shared" si="3"/>
        <v>0.4</v>
      </c>
      <c r="W32" s="188">
        <f t="shared" si="3"/>
        <v>0</v>
      </c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</row>
    <row r="33" spans="1:53" s="232" customFormat="1" ht="18" customHeight="1" x14ac:dyDescent="0.2">
      <c r="A33" s="509" t="s">
        <v>34</v>
      </c>
      <c r="B33" s="504" t="s">
        <v>12</v>
      </c>
      <c r="C33" s="513" t="s">
        <v>14</v>
      </c>
      <c r="D33" s="501" t="s">
        <v>14</v>
      </c>
      <c r="E33" s="466" t="s">
        <v>59</v>
      </c>
      <c r="F33" s="483" t="s">
        <v>104</v>
      </c>
      <c r="G33" s="372" t="s">
        <v>91</v>
      </c>
      <c r="H33" s="366" t="s">
        <v>19</v>
      </c>
      <c r="I33" s="366" t="s">
        <v>81</v>
      </c>
      <c r="J33" s="366" t="s">
        <v>105</v>
      </c>
      <c r="K33" s="216" t="s">
        <v>27</v>
      </c>
      <c r="L33" s="197">
        <f>+M33+O33</f>
        <v>0</v>
      </c>
      <c r="M33" s="217">
        <v>0</v>
      </c>
      <c r="N33" s="218">
        <v>0</v>
      </c>
      <c r="O33" s="219">
        <v>0</v>
      </c>
      <c r="P33" s="197">
        <f>+Q33+S33</f>
        <v>0</v>
      </c>
      <c r="Q33" s="218">
        <v>0</v>
      </c>
      <c r="R33" s="218">
        <v>0</v>
      </c>
      <c r="S33" s="219">
        <v>0</v>
      </c>
      <c r="T33" s="200">
        <f>+U33+W33</f>
        <v>0</v>
      </c>
      <c r="U33" s="218">
        <v>0</v>
      </c>
      <c r="V33" s="218">
        <v>0</v>
      </c>
      <c r="W33" s="219">
        <v>0</v>
      </c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</row>
    <row r="34" spans="1:53" s="232" customFormat="1" ht="18" customHeight="1" x14ac:dyDescent="0.2">
      <c r="A34" s="510"/>
      <c r="B34" s="505"/>
      <c r="C34" s="515"/>
      <c r="D34" s="502"/>
      <c r="E34" s="516"/>
      <c r="F34" s="512"/>
      <c r="G34" s="373"/>
      <c r="H34" s="368"/>
      <c r="I34" s="368"/>
      <c r="J34" s="368"/>
      <c r="K34" s="222" t="s">
        <v>18</v>
      </c>
      <c r="L34" s="203">
        <f>+M34+O34</f>
        <v>0</v>
      </c>
      <c r="M34" s="223">
        <v>0</v>
      </c>
      <c r="N34" s="223">
        <v>0</v>
      </c>
      <c r="O34" s="224">
        <v>0</v>
      </c>
      <c r="P34" s="207">
        <f>+Q34+S34</f>
        <v>0</v>
      </c>
      <c r="Q34" s="223">
        <v>0</v>
      </c>
      <c r="R34" s="223">
        <v>0</v>
      </c>
      <c r="S34" s="225">
        <v>0</v>
      </c>
      <c r="T34" s="206">
        <f>+U34+W34</f>
        <v>0</v>
      </c>
      <c r="U34" s="223">
        <v>0</v>
      </c>
      <c r="V34" s="223">
        <v>0</v>
      </c>
      <c r="W34" s="225">
        <v>0</v>
      </c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</row>
    <row r="35" spans="1:53" s="232" customFormat="1" ht="18" customHeight="1" thickBot="1" x14ac:dyDescent="0.25">
      <c r="A35" s="510"/>
      <c r="B35" s="505"/>
      <c r="C35" s="515"/>
      <c r="D35" s="502"/>
      <c r="E35" s="516"/>
      <c r="F35" s="512"/>
      <c r="G35" s="373"/>
      <c r="H35" s="368"/>
      <c r="I35" s="368"/>
      <c r="J35" s="368"/>
      <c r="K35" s="226" t="s">
        <v>28</v>
      </c>
      <c r="L35" s="209">
        <f>+M35+O35</f>
        <v>0</v>
      </c>
      <c r="M35" s="227">
        <v>0</v>
      </c>
      <c r="N35" s="227">
        <v>0</v>
      </c>
      <c r="O35" s="228">
        <v>0</v>
      </c>
      <c r="P35" s="229">
        <v>0</v>
      </c>
      <c r="Q35" s="227">
        <v>0</v>
      </c>
      <c r="R35" s="227">
        <v>0</v>
      </c>
      <c r="S35" s="230">
        <v>0</v>
      </c>
      <c r="T35" s="203">
        <f>+U35+W35</f>
        <v>0</v>
      </c>
      <c r="U35" s="233">
        <v>0</v>
      </c>
      <c r="V35" s="233">
        <v>0</v>
      </c>
      <c r="W35" s="234">
        <v>0</v>
      </c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</row>
    <row r="36" spans="1:53" s="232" customFormat="1" ht="18" customHeight="1" thickBot="1" x14ac:dyDescent="0.25">
      <c r="A36" s="511"/>
      <c r="B36" s="506"/>
      <c r="C36" s="514"/>
      <c r="D36" s="503"/>
      <c r="E36" s="467"/>
      <c r="F36" s="484"/>
      <c r="G36" s="374"/>
      <c r="H36" s="367"/>
      <c r="I36" s="367"/>
      <c r="J36" s="367"/>
      <c r="K36" s="183" t="s">
        <v>10</v>
      </c>
      <c r="L36" s="184">
        <f>SUM(L33:L35)</f>
        <v>0</v>
      </c>
      <c r="M36" s="185">
        <f>SUM(M33:M35)</f>
        <v>0</v>
      </c>
      <c r="N36" s="185">
        <f>SUM(N33)</f>
        <v>0</v>
      </c>
      <c r="O36" s="188">
        <f>SUM(O33:O35)</f>
        <v>0</v>
      </c>
      <c r="P36" s="184">
        <f>SUM(P33:P35)</f>
        <v>0</v>
      </c>
      <c r="Q36" s="186">
        <f>SUM(Q33:Q35)</f>
        <v>0</v>
      </c>
      <c r="R36" s="185">
        <f>SUM(R33:R35)</f>
        <v>0</v>
      </c>
      <c r="S36" s="188">
        <f>SUM(S33:S35)</f>
        <v>0</v>
      </c>
      <c r="T36" s="184">
        <f>SUM(T33)</f>
        <v>0</v>
      </c>
      <c r="U36" s="185">
        <f>SUM(U33)</f>
        <v>0</v>
      </c>
      <c r="V36" s="185">
        <v>0</v>
      </c>
      <c r="W36" s="188">
        <v>0</v>
      </c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</row>
    <row r="37" spans="1:53" s="95" customFormat="1" ht="20.25" customHeight="1" thickBot="1" x14ac:dyDescent="0.25">
      <c r="A37" s="509" t="s">
        <v>34</v>
      </c>
      <c r="B37" s="504" t="s">
        <v>12</v>
      </c>
      <c r="C37" s="513" t="s">
        <v>14</v>
      </c>
      <c r="D37" s="569" t="s">
        <v>15</v>
      </c>
      <c r="E37" s="466" t="s">
        <v>202</v>
      </c>
      <c r="F37" s="490" t="s">
        <v>104</v>
      </c>
      <c r="G37" s="488" t="s">
        <v>24</v>
      </c>
      <c r="H37" s="463" t="s">
        <v>19</v>
      </c>
      <c r="I37" s="463" t="s">
        <v>81</v>
      </c>
      <c r="J37" s="463" t="s">
        <v>105</v>
      </c>
      <c r="K37" s="235" t="s">
        <v>18</v>
      </c>
      <c r="L37" s="236">
        <f>+M37+O37</f>
        <v>0</v>
      </c>
      <c r="M37" s="237">
        <v>0</v>
      </c>
      <c r="N37" s="238">
        <v>0</v>
      </c>
      <c r="O37" s="239">
        <v>0</v>
      </c>
      <c r="P37" s="236">
        <f>+Q37+S37</f>
        <v>0</v>
      </c>
      <c r="Q37" s="238">
        <v>0</v>
      </c>
      <c r="R37" s="238">
        <v>0</v>
      </c>
      <c r="S37" s="239">
        <v>0</v>
      </c>
      <c r="T37" s="240">
        <f>+U37+W37</f>
        <v>0</v>
      </c>
      <c r="U37" s="238">
        <v>0</v>
      </c>
      <c r="V37" s="238">
        <v>0</v>
      </c>
      <c r="W37" s="239">
        <v>0</v>
      </c>
    </row>
    <row r="38" spans="1:53" s="95" customFormat="1" ht="21.75" customHeight="1" thickBot="1" x14ac:dyDescent="0.25">
      <c r="A38" s="511"/>
      <c r="B38" s="506"/>
      <c r="C38" s="514"/>
      <c r="D38" s="570"/>
      <c r="E38" s="467"/>
      <c r="F38" s="491"/>
      <c r="G38" s="489"/>
      <c r="H38" s="465"/>
      <c r="I38" s="465"/>
      <c r="J38" s="465"/>
      <c r="K38" s="183" t="s">
        <v>10</v>
      </c>
      <c r="L38" s="241">
        <f>SUM(L37:L37)</f>
        <v>0</v>
      </c>
      <c r="M38" s="242">
        <f>SUM(M37:M37)</f>
        <v>0</v>
      </c>
      <c r="N38" s="242">
        <f>SUM(N37)</f>
        <v>0</v>
      </c>
      <c r="O38" s="243">
        <f>SUM(O37:O37)</f>
        <v>0</v>
      </c>
      <c r="P38" s="241">
        <f>SUM(P37:P37)</f>
        <v>0</v>
      </c>
      <c r="Q38" s="244">
        <f>SUM(Q37:Q37)</f>
        <v>0</v>
      </c>
      <c r="R38" s="242">
        <f>SUM(R37:R37)</f>
        <v>0</v>
      </c>
      <c r="S38" s="243">
        <f>SUM(S37:S37)</f>
        <v>0</v>
      </c>
      <c r="T38" s="241">
        <f>SUM(T37)</f>
        <v>0</v>
      </c>
      <c r="U38" s="242">
        <f>SUM(U37)</f>
        <v>0</v>
      </c>
      <c r="V38" s="242">
        <v>0</v>
      </c>
      <c r="W38" s="243">
        <v>0</v>
      </c>
    </row>
    <row r="39" spans="1:53" s="232" customFormat="1" ht="21" customHeight="1" thickBot="1" x14ac:dyDescent="0.25">
      <c r="A39" s="172" t="s">
        <v>34</v>
      </c>
      <c r="B39" s="173" t="s">
        <v>12</v>
      </c>
      <c r="C39" s="174" t="s">
        <v>14</v>
      </c>
      <c r="D39" s="245"/>
      <c r="E39" s="571" t="s">
        <v>99</v>
      </c>
      <c r="F39" s="571"/>
      <c r="G39" s="571"/>
      <c r="H39" s="571"/>
      <c r="I39" s="571"/>
      <c r="J39" s="571"/>
      <c r="K39" s="571"/>
      <c r="L39" s="213">
        <f>SUM(L28+L38+L32)+L36</f>
        <v>97</v>
      </c>
      <c r="M39" s="214">
        <f t="shared" ref="M39:W39" si="4">SUM(M28+M38+M32)+M36</f>
        <v>97</v>
      </c>
      <c r="N39" s="214">
        <f t="shared" si="4"/>
        <v>1.3</v>
      </c>
      <c r="O39" s="246">
        <f t="shared" si="4"/>
        <v>0</v>
      </c>
      <c r="P39" s="213">
        <f t="shared" si="4"/>
        <v>85</v>
      </c>
      <c r="Q39" s="214">
        <f t="shared" si="4"/>
        <v>85</v>
      </c>
      <c r="R39" s="214">
        <f t="shared" si="4"/>
        <v>0.4</v>
      </c>
      <c r="S39" s="246">
        <f t="shared" si="4"/>
        <v>0</v>
      </c>
      <c r="T39" s="213">
        <f t="shared" si="4"/>
        <v>85</v>
      </c>
      <c r="U39" s="214">
        <f t="shared" si="4"/>
        <v>85</v>
      </c>
      <c r="V39" s="214">
        <f t="shared" si="4"/>
        <v>0.4</v>
      </c>
      <c r="W39" s="246">
        <f t="shared" si="4"/>
        <v>0</v>
      </c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</row>
    <row r="40" spans="1:53" s="250" customFormat="1" ht="21" customHeight="1" thickBot="1" x14ac:dyDescent="0.25">
      <c r="A40" s="247" t="s">
        <v>34</v>
      </c>
      <c r="B40" s="248" t="s">
        <v>12</v>
      </c>
      <c r="C40" s="249" t="s">
        <v>15</v>
      </c>
      <c r="D40" s="404" t="s">
        <v>35</v>
      </c>
      <c r="E40" s="405"/>
      <c r="F40" s="405"/>
      <c r="G40" s="405"/>
      <c r="H40" s="405"/>
      <c r="I40" s="405"/>
      <c r="J40" s="405"/>
      <c r="K40" s="405"/>
      <c r="L40" s="507"/>
      <c r="M40" s="507"/>
      <c r="N40" s="507"/>
      <c r="O40" s="507"/>
      <c r="P40" s="507"/>
      <c r="Q40" s="507"/>
      <c r="R40" s="507"/>
      <c r="S40" s="507"/>
      <c r="T40" s="507"/>
      <c r="U40" s="507"/>
      <c r="V40" s="507"/>
      <c r="W40" s="508"/>
      <c r="BA40" s="251"/>
    </row>
    <row r="41" spans="1:53" s="95" customFormat="1" ht="18" customHeight="1" x14ac:dyDescent="0.2">
      <c r="A41" s="419" t="s">
        <v>34</v>
      </c>
      <c r="B41" s="434" t="s">
        <v>12</v>
      </c>
      <c r="C41" s="436" t="s">
        <v>15</v>
      </c>
      <c r="D41" s="416" t="s">
        <v>12</v>
      </c>
      <c r="E41" s="422" t="s">
        <v>48</v>
      </c>
      <c r="F41" s="413" t="s">
        <v>104</v>
      </c>
      <c r="G41" s="492" t="s">
        <v>92</v>
      </c>
      <c r="H41" s="407" t="s">
        <v>19</v>
      </c>
      <c r="I41" s="410" t="s">
        <v>81</v>
      </c>
      <c r="J41" s="410" t="s">
        <v>105</v>
      </c>
      <c r="K41" s="252" t="s">
        <v>18</v>
      </c>
      <c r="L41" s="253">
        <f>+M41+O41</f>
        <v>20</v>
      </c>
      <c r="M41" s="254">
        <v>20</v>
      </c>
      <c r="N41" s="254">
        <v>0</v>
      </c>
      <c r="O41" s="255">
        <v>0</v>
      </c>
      <c r="P41" s="200">
        <f>+Q41+S41</f>
        <v>22</v>
      </c>
      <c r="Q41" s="254">
        <v>22</v>
      </c>
      <c r="R41" s="254">
        <v>0</v>
      </c>
      <c r="S41" s="255">
        <v>0</v>
      </c>
      <c r="T41" s="200">
        <f>+U41+W41</f>
        <v>22</v>
      </c>
      <c r="U41" s="254">
        <v>22</v>
      </c>
      <c r="V41" s="254">
        <v>0</v>
      </c>
      <c r="W41" s="255">
        <v>0</v>
      </c>
    </row>
    <row r="42" spans="1:53" s="95" customFormat="1" ht="22.5" customHeight="1" thickBot="1" x14ac:dyDescent="0.25">
      <c r="A42" s="420"/>
      <c r="B42" s="435"/>
      <c r="C42" s="437"/>
      <c r="D42" s="417"/>
      <c r="E42" s="423"/>
      <c r="F42" s="414"/>
      <c r="G42" s="493"/>
      <c r="H42" s="408"/>
      <c r="I42" s="411"/>
      <c r="J42" s="411"/>
      <c r="K42" s="258" t="s">
        <v>27</v>
      </c>
      <c r="L42" s="259">
        <f>+M42+O42</f>
        <v>0</v>
      </c>
      <c r="M42" s="260">
        <v>0</v>
      </c>
      <c r="N42" s="260">
        <v>0</v>
      </c>
      <c r="O42" s="261">
        <v>0</v>
      </c>
      <c r="P42" s="203">
        <f>+Q42+S42</f>
        <v>0</v>
      </c>
      <c r="Q42" s="260">
        <v>0</v>
      </c>
      <c r="R42" s="260">
        <v>0</v>
      </c>
      <c r="S42" s="261">
        <v>0</v>
      </c>
      <c r="T42" s="259">
        <f>+U42+W42</f>
        <v>0</v>
      </c>
      <c r="U42" s="260">
        <v>0</v>
      </c>
      <c r="V42" s="260">
        <v>0</v>
      </c>
      <c r="W42" s="261">
        <v>0</v>
      </c>
    </row>
    <row r="43" spans="1:53" s="95" customFormat="1" ht="19.5" customHeight="1" thickBot="1" x14ac:dyDescent="0.25">
      <c r="A43" s="421"/>
      <c r="B43" s="442"/>
      <c r="C43" s="443"/>
      <c r="D43" s="418"/>
      <c r="E43" s="424"/>
      <c r="F43" s="415"/>
      <c r="G43" s="494"/>
      <c r="H43" s="428"/>
      <c r="I43" s="412"/>
      <c r="J43" s="412"/>
      <c r="K43" s="183" t="s">
        <v>10</v>
      </c>
      <c r="L43" s="262">
        <f>SUM(L41:L42)</f>
        <v>20</v>
      </c>
      <c r="M43" s="263">
        <f>SUM(M41:M42)</f>
        <v>20</v>
      </c>
      <c r="N43" s="263">
        <v>0</v>
      </c>
      <c r="O43" s="264">
        <v>0</v>
      </c>
      <c r="P43" s="184">
        <f>SUM(P41:P42)</f>
        <v>22</v>
      </c>
      <c r="Q43" s="185">
        <f t="shared" ref="Q43:W43" si="5">SUM(Q41:Q42)</f>
        <v>22</v>
      </c>
      <c r="R43" s="185">
        <f t="shared" si="5"/>
        <v>0</v>
      </c>
      <c r="S43" s="187">
        <f t="shared" si="5"/>
        <v>0</v>
      </c>
      <c r="T43" s="184">
        <f t="shared" si="5"/>
        <v>22</v>
      </c>
      <c r="U43" s="185">
        <f t="shared" si="5"/>
        <v>22</v>
      </c>
      <c r="V43" s="185">
        <f t="shared" si="5"/>
        <v>0</v>
      </c>
      <c r="W43" s="187">
        <f t="shared" si="5"/>
        <v>0</v>
      </c>
    </row>
    <row r="44" spans="1:53" s="95" customFormat="1" ht="16.5" customHeight="1" x14ac:dyDescent="0.2">
      <c r="A44" s="419" t="s">
        <v>34</v>
      </c>
      <c r="B44" s="434" t="s">
        <v>12</v>
      </c>
      <c r="C44" s="436" t="s">
        <v>15</v>
      </c>
      <c r="D44" s="416" t="s">
        <v>13</v>
      </c>
      <c r="E44" s="422" t="s">
        <v>47</v>
      </c>
      <c r="F44" s="413" t="s">
        <v>104</v>
      </c>
      <c r="G44" s="492" t="s">
        <v>93</v>
      </c>
      <c r="H44" s="407" t="s">
        <v>19</v>
      </c>
      <c r="I44" s="410" t="s">
        <v>81</v>
      </c>
      <c r="J44" s="410" t="s">
        <v>105</v>
      </c>
      <c r="K44" s="265" t="s">
        <v>18</v>
      </c>
      <c r="L44" s="266">
        <f>+M44+O44</f>
        <v>610</v>
      </c>
      <c r="M44" s="267">
        <v>610</v>
      </c>
      <c r="N44" s="267">
        <v>0</v>
      </c>
      <c r="O44" s="268">
        <v>0</v>
      </c>
      <c r="P44" s="269">
        <f>+Q44+S44</f>
        <v>639</v>
      </c>
      <c r="Q44" s="267">
        <v>639</v>
      </c>
      <c r="R44" s="267">
        <v>0</v>
      </c>
      <c r="S44" s="268">
        <v>0</v>
      </c>
      <c r="T44" s="269">
        <f>+U44+W44</f>
        <v>639</v>
      </c>
      <c r="U44" s="267">
        <v>639</v>
      </c>
      <c r="V44" s="267">
        <v>0</v>
      </c>
      <c r="W44" s="268">
        <v>0</v>
      </c>
    </row>
    <row r="45" spans="1:53" s="232" customFormat="1" ht="15.75" customHeight="1" thickBot="1" x14ac:dyDescent="0.25">
      <c r="A45" s="420"/>
      <c r="B45" s="435"/>
      <c r="C45" s="437"/>
      <c r="D45" s="417"/>
      <c r="E45" s="423"/>
      <c r="F45" s="414"/>
      <c r="G45" s="493"/>
      <c r="H45" s="408"/>
      <c r="I45" s="411"/>
      <c r="J45" s="411"/>
      <c r="K45" s="258" t="s">
        <v>27</v>
      </c>
      <c r="L45" s="259">
        <f>+M45+O45</f>
        <v>0</v>
      </c>
      <c r="M45" s="260">
        <v>0</v>
      </c>
      <c r="N45" s="260">
        <v>0</v>
      </c>
      <c r="O45" s="261">
        <v>0</v>
      </c>
      <c r="P45" s="203">
        <f>+Q45+S45</f>
        <v>0</v>
      </c>
      <c r="Q45" s="260">
        <v>0</v>
      </c>
      <c r="R45" s="260">
        <v>0</v>
      </c>
      <c r="S45" s="261">
        <v>0</v>
      </c>
      <c r="T45" s="259">
        <f>+U45+W45</f>
        <v>0</v>
      </c>
      <c r="U45" s="260">
        <v>0</v>
      </c>
      <c r="V45" s="260">
        <v>0</v>
      </c>
      <c r="W45" s="261">
        <v>0</v>
      </c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</row>
    <row r="46" spans="1:53" s="250" customFormat="1" ht="21" customHeight="1" thickBot="1" x14ac:dyDescent="0.25">
      <c r="A46" s="421"/>
      <c r="B46" s="442"/>
      <c r="C46" s="443"/>
      <c r="D46" s="418"/>
      <c r="E46" s="424"/>
      <c r="F46" s="415"/>
      <c r="G46" s="494"/>
      <c r="H46" s="428"/>
      <c r="I46" s="412"/>
      <c r="J46" s="412"/>
      <c r="K46" s="183" t="s">
        <v>10</v>
      </c>
      <c r="L46" s="262">
        <f>SUM(L44:L45)</f>
        <v>610</v>
      </c>
      <c r="M46" s="263">
        <f>SUM(M44:M45)</f>
        <v>610</v>
      </c>
      <c r="N46" s="263">
        <v>0</v>
      </c>
      <c r="O46" s="264">
        <v>0</v>
      </c>
      <c r="P46" s="184">
        <f>SUM(P44:P45)</f>
        <v>639</v>
      </c>
      <c r="Q46" s="185">
        <f t="shared" ref="Q46:W46" si="6">SUM(Q44:Q45)</f>
        <v>639</v>
      </c>
      <c r="R46" s="185">
        <f t="shared" si="6"/>
        <v>0</v>
      </c>
      <c r="S46" s="187">
        <f t="shared" si="6"/>
        <v>0</v>
      </c>
      <c r="T46" s="184">
        <f t="shared" si="6"/>
        <v>639</v>
      </c>
      <c r="U46" s="185">
        <f t="shared" si="6"/>
        <v>639</v>
      </c>
      <c r="V46" s="185">
        <f t="shared" si="6"/>
        <v>0</v>
      </c>
      <c r="W46" s="187">
        <f t="shared" si="6"/>
        <v>0</v>
      </c>
      <c r="BA46" s="251"/>
    </row>
    <row r="47" spans="1:53" s="95" customFormat="1" ht="16.5" customHeight="1" x14ac:dyDescent="0.2">
      <c r="A47" s="419" t="s">
        <v>34</v>
      </c>
      <c r="B47" s="434" t="s">
        <v>12</v>
      </c>
      <c r="C47" s="436" t="s">
        <v>15</v>
      </c>
      <c r="D47" s="416" t="s">
        <v>14</v>
      </c>
      <c r="E47" s="422" t="s">
        <v>49</v>
      </c>
      <c r="F47" s="413" t="s">
        <v>104</v>
      </c>
      <c r="G47" s="492" t="s">
        <v>94</v>
      </c>
      <c r="H47" s="407" t="s">
        <v>19</v>
      </c>
      <c r="I47" s="410" t="s">
        <v>81</v>
      </c>
      <c r="J47" s="410" t="s">
        <v>105</v>
      </c>
      <c r="K47" s="265" t="s">
        <v>18</v>
      </c>
      <c r="L47" s="266">
        <f>+M47+O47</f>
        <v>950</v>
      </c>
      <c r="M47" s="267">
        <v>950</v>
      </c>
      <c r="N47" s="267">
        <v>0</v>
      </c>
      <c r="O47" s="268">
        <v>0</v>
      </c>
      <c r="P47" s="269">
        <f>+Q47+S47</f>
        <v>950</v>
      </c>
      <c r="Q47" s="267">
        <v>950</v>
      </c>
      <c r="R47" s="267">
        <v>0</v>
      </c>
      <c r="S47" s="268">
        <v>0</v>
      </c>
      <c r="T47" s="269">
        <f>+U47+W47</f>
        <v>950</v>
      </c>
      <c r="U47" s="267">
        <v>950</v>
      </c>
      <c r="V47" s="267">
        <v>0</v>
      </c>
      <c r="W47" s="268">
        <v>0</v>
      </c>
    </row>
    <row r="48" spans="1:53" s="95" customFormat="1" ht="21" customHeight="1" thickBot="1" x14ac:dyDescent="0.25">
      <c r="A48" s="420"/>
      <c r="B48" s="435"/>
      <c r="C48" s="437"/>
      <c r="D48" s="417"/>
      <c r="E48" s="423"/>
      <c r="F48" s="414"/>
      <c r="G48" s="493"/>
      <c r="H48" s="408"/>
      <c r="I48" s="411"/>
      <c r="J48" s="411"/>
      <c r="K48" s="258" t="s">
        <v>27</v>
      </c>
      <c r="L48" s="259">
        <f>+M48+O48</f>
        <v>0</v>
      </c>
      <c r="M48" s="260">
        <v>0</v>
      </c>
      <c r="N48" s="260">
        <v>0</v>
      </c>
      <c r="O48" s="261">
        <v>0</v>
      </c>
      <c r="P48" s="203">
        <f>+Q48+S48</f>
        <v>0</v>
      </c>
      <c r="Q48" s="260">
        <v>0</v>
      </c>
      <c r="R48" s="260">
        <v>0</v>
      </c>
      <c r="S48" s="261">
        <v>0</v>
      </c>
      <c r="T48" s="259">
        <f>+U48+W48</f>
        <v>0</v>
      </c>
      <c r="U48" s="260">
        <v>0</v>
      </c>
      <c r="V48" s="260">
        <v>0</v>
      </c>
      <c r="W48" s="261">
        <v>0</v>
      </c>
    </row>
    <row r="49" spans="1:246" s="95" customFormat="1" ht="21.75" customHeight="1" thickBot="1" x14ac:dyDescent="0.25">
      <c r="A49" s="421"/>
      <c r="B49" s="442"/>
      <c r="C49" s="443"/>
      <c r="D49" s="418"/>
      <c r="E49" s="424"/>
      <c r="F49" s="415"/>
      <c r="G49" s="494"/>
      <c r="H49" s="428"/>
      <c r="I49" s="412"/>
      <c r="J49" s="412"/>
      <c r="K49" s="183" t="s">
        <v>10</v>
      </c>
      <c r="L49" s="270">
        <f t="shared" ref="L49:W49" si="7">SUM(L47:L48)</f>
        <v>950</v>
      </c>
      <c r="M49" s="271">
        <f t="shared" si="7"/>
        <v>950</v>
      </c>
      <c r="N49" s="271">
        <f t="shared" si="7"/>
        <v>0</v>
      </c>
      <c r="O49" s="272">
        <f t="shared" si="7"/>
        <v>0</v>
      </c>
      <c r="P49" s="270">
        <f t="shared" si="7"/>
        <v>950</v>
      </c>
      <c r="Q49" s="271">
        <f t="shared" si="7"/>
        <v>950</v>
      </c>
      <c r="R49" s="271">
        <f t="shared" si="7"/>
        <v>0</v>
      </c>
      <c r="S49" s="272">
        <f t="shared" si="7"/>
        <v>0</v>
      </c>
      <c r="T49" s="270">
        <f t="shared" si="7"/>
        <v>950</v>
      </c>
      <c r="U49" s="271">
        <f t="shared" si="7"/>
        <v>950</v>
      </c>
      <c r="V49" s="271">
        <f t="shared" si="7"/>
        <v>0</v>
      </c>
      <c r="W49" s="272">
        <f t="shared" si="7"/>
        <v>0</v>
      </c>
    </row>
    <row r="50" spans="1:246" s="95" customFormat="1" ht="18.75" customHeight="1" thickBot="1" x14ac:dyDescent="0.25">
      <c r="A50" s="273" t="s">
        <v>34</v>
      </c>
      <c r="B50" s="248" t="s">
        <v>12</v>
      </c>
      <c r="C50" s="249" t="s">
        <v>15</v>
      </c>
      <c r="D50" s="551" t="s">
        <v>99</v>
      </c>
      <c r="E50" s="551"/>
      <c r="F50" s="551"/>
      <c r="G50" s="551"/>
      <c r="H50" s="552"/>
      <c r="I50" s="552"/>
      <c r="J50" s="552"/>
      <c r="K50" s="553"/>
      <c r="L50" s="274">
        <f>SUM(L43+L46+L49)</f>
        <v>1580</v>
      </c>
      <c r="M50" s="275">
        <f>SUM(M43+M46+M49)</f>
        <v>1580</v>
      </c>
      <c r="N50" s="275">
        <f>SUM(N43+N46+N49)</f>
        <v>0</v>
      </c>
      <c r="O50" s="276">
        <f>SUM(O43+O46+O49)</f>
        <v>0</v>
      </c>
      <c r="P50" s="274">
        <f>SUM(P43+P46+P49)</f>
        <v>1611</v>
      </c>
      <c r="Q50" s="275">
        <f t="shared" ref="Q50:W50" si="8">SUM(Q43+Q46+Q49)</f>
        <v>1611</v>
      </c>
      <c r="R50" s="275">
        <f t="shared" si="8"/>
        <v>0</v>
      </c>
      <c r="S50" s="276">
        <f t="shared" si="8"/>
        <v>0</v>
      </c>
      <c r="T50" s="274">
        <f t="shared" si="8"/>
        <v>1611</v>
      </c>
      <c r="U50" s="275">
        <f t="shared" si="8"/>
        <v>1611</v>
      </c>
      <c r="V50" s="275">
        <f t="shared" si="8"/>
        <v>0</v>
      </c>
      <c r="W50" s="276">
        <f t="shared" si="8"/>
        <v>0</v>
      </c>
      <c r="X50" s="452" t="s">
        <v>34</v>
      </c>
      <c r="Y50" s="277" t="s">
        <v>12</v>
      </c>
      <c r="Z50" s="278" t="s">
        <v>41</v>
      </c>
      <c r="AA50" s="279" t="s">
        <v>12</v>
      </c>
      <c r="AB50" s="453" t="s">
        <v>39</v>
      </c>
      <c r="AC50" s="280"/>
      <c r="AD50" s="455" t="s">
        <v>37</v>
      </c>
      <c r="AE50" s="447" t="s">
        <v>20</v>
      </c>
      <c r="AF50" s="281" t="s">
        <v>40</v>
      </c>
      <c r="AG50" s="282" t="s">
        <v>18</v>
      </c>
      <c r="AH50" s="283">
        <f>+AI50+AK50</f>
        <v>0</v>
      </c>
      <c r="AI50" s="284">
        <v>0</v>
      </c>
      <c r="AJ50" s="284">
        <v>0</v>
      </c>
      <c r="AK50" s="285">
        <v>0</v>
      </c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  <c r="BF50" s="232"/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2"/>
      <c r="CK50" s="232"/>
      <c r="CL50" s="232"/>
      <c r="CM50" s="232"/>
      <c r="CN50" s="232"/>
      <c r="CO50" s="232"/>
      <c r="CP50" s="232"/>
      <c r="CQ50" s="232"/>
      <c r="CR50" s="232"/>
      <c r="CS50" s="232"/>
      <c r="CT50" s="232"/>
      <c r="CU50" s="232"/>
      <c r="CV50" s="232"/>
      <c r="CW50" s="232"/>
      <c r="CX50" s="232"/>
      <c r="CY50" s="232"/>
      <c r="CZ50" s="232"/>
      <c r="DA50" s="232"/>
      <c r="DB50" s="232"/>
      <c r="DC50" s="232"/>
      <c r="DD50" s="232"/>
      <c r="DE50" s="232"/>
      <c r="DF50" s="232"/>
      <c r="DG50" s="232"/>
      <c r="DH50" s="232"/>
      <c r="DI50" s="232"/>
      <c r="DJ50" s="232"/>
      <c r="DK50" s="232"/>
      <c r="DL50" s="232"/>
      <c r="DM50" s="232"/>
      <c r="DN50" s="232"/>
      <c r="DO50" s="232"/>
      <c r="DP50" s="232"/>
      <c r="DQ50" s="232"/>
      <c r="DR50" s="232"/>
      <c r="DS50" s="232"/>
      <c r="DT50" s="232"/>
      <c r="DU50" s="232"/>
      <c r="DV50" s="232"/>
      <c r="DW50" s="232"/>
      <c r="DX50" s="232"/>
      <c r="DY50" s="232"/>
      <c r="DZ50" s="232"/>
      <c r="EA50" s="232"/>
      <c r="EB50" s="232"/>
      <c r="EC50" s="232"/>
      <c r="ED50" s="232"/>
      <c r="EE50" s="232"/>
      <c r="EF50" s="232"/>
      <c r="EG50" s="232"/>
      <c r="EH50" s="232"/>
      <c r="EI50" s="232"/>
      <c r="EJ50" s="232"/>
      <c r="EK50" s="232"/>
      <c r="EL50" s="232"/>
      <c r="EM50" s="232"/>
      <c r="EN50" s="232"/>
      <c r="EO50" s="232"/>
      <c r="EP50" s="232"/>
      <c r="EQ50" s="232"/>
      <c r="ER50" s="232"/>
      <c r="ES50" s="232"/>
      <c r="ET50" s="232"/>
      <c r="EU50" s="232"/>
      <c r="EV50" s="232"/>
      <c r="EW50" s="232"/>
      <c r="EX50" s="232"/>
      <c r="EY50" s="232"/>
      <c r="EZ50" s="232"/>
      <c r="FA50" s="232"/>
      <c r="FB50" s="232"/>
      <c r="FC50" s="232"/>
      <c r="FD50" s="232"/>
      <c r="FE50" s="232"/>
      <c r="FF50" s="232"/>
      <c r="FG50" s="232"/>
      <c r="FH50" s="232"/>
      <c r="FI50" s="232"/>
      <c r="FJ50" s="232"/>
      <c r="FK50" s="232"/>
      <c r="FL50" s="232"/>
      <c r="FM50" s="232"/>
      <c r="FN50" s="232"/>
      <c r="FO50" s="232"/>
      <c r="FP50" s="232"/>
      <c r="FQ50" s="232"/>
      <c r="FR50" s="232"/>
      <c r="FS50" s="232"/>
      <c r="FT50" s="232"/>
      <c r="FU50" s="232"/>
      <c r="FV50" s="232"/>
      <c r="FW50" s="232"/>
      <c r="FX50" s="232"/>
      <c r="FY50" s="232"/>
      <c r="FZ50" s="232"/>
      <c r="GA50" s="232"/>
      <c r="GB50" s="232"/>
      <c r="GC50" s="232"/>
      <c r="GD50" s="232"/>
      <c r="GE50" s="232"/>
      <c r="GF50" s="232"/>
      <c r="GG50" s="232"/>
      <c r="GH50" s="232"/>
      <c r="GI50" s="232"/>
      <c r="GJ50" s="232"/>
      <c r="GK50" s="232"/>
      <c r="GL50" s="232"/>
      <c r="GM50" s="232"/>
      <c r="GN50" s="232"/>
      <c r="GO50" s="232"/>
      <c r="GP50" s="232"/>
      <c r="GQ50" s="232"/>
      <c r="GR50" s="232"/>
      <c r="GS50" s="232"/>
      <c r="GT50" s="232"/>
      <c r="GU50" s="232"/>
      <c r="GV50" s="232"/>
      <c r="GW50" s="232"/>
      <c r="GX50" s="232"/>
      <c r="GY50" s="232"/>
      <c r="GZ50" s="232"/>
      <c r="HA50" s="232"/>
      <c r="HB50" s="232"/>
      <c r="HC50" s="232"/>
      <c r="HD50" s="232"/>
      <c r="HE50" s="232"/>
      <c r="HF50" s="232"/>
      <c r="HG50" s="232"/>
      <c r="HH50" s="232"/>
      <c r="HI50" s="232"/>
      <c r="HJ50" s="232"/>
      <c r="HK50" s="232"/>
      <c r="HL50" s="232"/>
      <c r="HM50" s="232"/>
      <c r="HN50" s="232"/>
      <c r="HO50" s="232"/>
      <c r="HP50" s="232"/>
      <c r="HQ50" s="232"/>
      <c r="HR50" s="232"/>
      <c r="HS50" s="232"/>
      <c r="HT50" s="232"/>
      <c r="HU50" s="232"/>
      <c r="HV50" s="232"/>
      <c r="HW50" s="232"/>
      <c r="HX50" s="232"/>
      <c r="HY50" s="232"/>
      <c r="HZ50" s="232"/>
      <c r="IA50" s="232"/>
      <c r="IB50" s="232"/>
      <c r="IC50" s="232"/>
      <c r="ID50" s="232"/>
      <c r="IE50" s="232"/>
      <c r="IF50" s="232"/>
      <c r="IG50" s="232"/>
      <c r="IH50" s="232"/>
      <c r="II50" s="232"/>
      <c r="IJ50" s="232"/>
      <c r="IK50" s="232"/>
      <c r="IL50" s="232"/>
    </row>
    <row r="51" spans="1:246" s="95" customFormat="1" ht="18" customHeight="1" thickBot="1" x14ac:dyDescent="0.25">
      <c r="A51" s="247" t="s">
        <v>34</v>
      </c>
      <c r="B51" s="248" t="s">
        <v>12</v>
      </c>
      <c r="C51" s="249" t="s">
        <v>16</v>
      </c>
      <c r="D51" s="404" t="s">
        <v>42</v>
      </c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  <c r="V51" s="405"/>
      <c r="W51" s="406"/>
      <c r="X51" s="452"/>
      <c r="Y51" s="286"/>
      <c r="Z51" s="256"/>
      <c r="AA51" s="257"/>
      <c r="AB51" s="453"/>
      <c r="AC51" s="280"/>
      <c r="AD51" s="455"/>
      <c r="AE51" s="447"/>
      <c r="AF51" s="281"/>
      <c r="AG51" s="282" t="s">
        <v>36</v>
      </c>
      <c r="AH51" s="283">
        <f>+AI51+AK51</f>
        <v>0</v>
      </c>
      <c r="AI51" s="284">
        <v>0</v>
      </c>
      <c r="AJ51" s="284">
        <v>0</v>
      </c>
      <c r="AK51" s="285">
        <v>0</v>
      </c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  <c r="BB51" s="232"/>
      <c r="BC51" s="232"/>
      <c r="BD51" s="232"/>
      <c r="BE51" s="232"/>
      <c r="BF51" s="232"/>
      <c r="BG51" s="232"/>
      <c r="BH51" s="232"/>
      <c r="BI51" s="232"/>
      <c r="BJ51" s="232"/>
      <c r="BK51" s="232"/>
      <c r="BL51" s="232"/>
      <c r="BM51" s="232"/>
      <c r="BN51" s="232"/>
      <c r="BO51" s="232"/>
      <c r="BP51" s="232"/>
      <c r="BQ51" s="232"/>
      <c r="BR51" s="232"/>
      <c r="BS51" s="232"/>
      <c r="BT51" s="232"/>
      <c r="BU51" s="232"/>
      <c r="BV51" s="232"/>
      <c r="BW51" s="232"/>
      <c r="BX51" s="232"/>
      <c r="BY51" s="232"/>
      <c r="BZ51" s="232"/>
      <c r="CA51" s="232"/>
      <c r="CB51" s="232"/>
      <c r="CC51" s="232"/>
      <c r="CD51" s="232"/>
      <c r="CE51" s="232"/>
      <c r="CF51" s="232"/>
      <c r="CG51" s="232"/>
      <c r="CH51" s="232"/>
      <c r="CI51" s="232"/>
      <c r="CJ51" s="232"/>
      <c r="CK51" s="232"/>
      <c r="CL51" s="232"/>
      <c r="CM51" s="232"/>
      <c r="CN51" s="232"/>
      <c r="CO51" s="232"/>
      <c r="CP51" s="232"/>
      <c r="CQ51" s="232"/>
      <c r="CR51" s="232"/>
      <c r="CS51" s="232"/>
      <c r="CT51" s="232"/>
      <c r="CU51" s="232"/>
      <c r="CV51" s="232"/>
      <c r="CW51" s="232"/>
      <c r="CX51" s="232"/>
      <c r="CY51" s="232"/>
      <c r="CZ51" s="232"/>
      <c r="DA51" s="232"/>
      <c r="DB51" s="232"/>
      <c r="DC51" s="232"/>
      <c r="DD51" s="232"/>
      <c r="DE51" s="232"/>
      <c r="DF51" s="232"/>
      <c r="DG51" s="232"/>
      <c r="DH51" s="232"/>
      <c r="DI51" s="232"/>
      <c r="DJ51" s="232"/>
      <c r="DK51" s="232"/>
      <c r="DL51" s="232"/>
      <c r="DM51" s="232"/>
      <c r="DN51" s="232"/>
      <c r="DO51" s="232"/>
      <c r="DP51" s="232"/>
      <c r="DQ51" s="232"/>
      <c r="DR51" s="232"/>
      <c r="DS51" s="232"/>
      <c r="DT51" s="232"/>
      <c r="DU51" s="232"/>
      <c r="DV51" s="232"/>
      <c r="DW51" s="232"/>
      <c r="DX51" s="232"/>
      <c r="DY51" s="232"/>
      <c r="DZ51" s="232"/>
      <c r="EA51" s="232"/>
      <c r="EB51" s="232"/>
      <c r="EC51" s="232"/>
      <c r="ED51" s="232"/>
      <c r="EE51" s="232"/>
      <c r="EF51" s="232"/>
      <c r="EG51" s="232"/>
      <c r="EH51" s="232"/>
      <c r="EI51" s="232"/>
      <c r="EJ51" s="232"/>
      <c r="EK51" s="232"/>
      <c r="EL51" s="232"/>
      <c r="EM51" s="232"/>
      <c r="EN51" s="232"/>
      <c r="EO51" s="232"/>
      <c r="EP51" s="232"/>
      <c r="EQ51" s="232"/>
      <c r="ER51" s="232"/>
      <c r="ES51" s="232"/>
      <c r="ET51" s="232"/>
      <c r="EU51" s="232"/>
      <c r="EV51" s="232"/>
      <c r="EW51" s="232"/>
      <c r="EX51" s="232"/>
      <c r="EY51" s="232"/>
      <c r="EZ51" s="232"/>
      <c r="FA51" s="232"/>
      <c r="FB51" s="232"/>
      <c r="FC51" s="232"/>
      <c r="FD51" s="232"/>
      <c r="FE51" s="232"/>
      <c r="FF51" s="232"/>
      <c r="FG51" s="232"/>
      <c r="FH51" s="232"/>
      <c r="FI51" s="232"/>
      <c r="FJ51" s="232"/>
      <c r="FK51" s="232"/>
      <c r="FL51" s="232"/>
      <c r="FM51" s="232"/>
      <c r="FN51" s="232"/>
      <c r="FO51" s="232"/>
      <c r="FP51" s="232"/>
      <c r="FQ51" s="232"/>
      <c r="FR51" s="232"/>
      <c r="FS51" s="232"/>
      <c r="FT51" s="232"/>
      <c r="FU51" s="232"/>
      <c r="FV51" s="232"/>
      <c r="FW51" s="232"/>
      <c r="FX51" s="232"/>
      <c r="FY51" s="232"/>
      <c r="FZ51" s="232"/>
      <c r="GA51" s="232"/>
      <c r="GB51" s="232"/>
      <c r="GC51" s="232"/>
      <c r="GD51" s="232"/>
      <c r="GE51" s="232"/>
      <c r="GF51" s="232"/>
      <c r="GG51" s="232"/>
      <c r="GH51" s="232"/>
      <c r="GI51" s="232"/>
      <c r="GJ51" s="232"/>
      <c r="GK51" s="232"/>
      <c r="GL51" s="232"/>
      <c r="GM51" s="232"/>
      <c r="GN51" s="232"/>
      <c r="GO51" s="232"/>
      <c r="GP51" s="232"/>
      <c r="GQ51" s="232"/>
      <c r="GR51" s="232"/>
      <c r="GS51" s="232"/>
      <c r="GT51" s="232"/>
      <c r="GU51" s="232"/>
      <c r="GV51" s="232"/>
      <c r="GW51" s="232"/>
      <c r="GX51" s="232"/>
      <c r="GY51" s="232"/>
      <c r="GZ51" s="232"/>
      <c r="HA51" s="232"/>
      <c r="HB51" s="232"/>
      <c r="HC51" s="232"/>
      <c r="HD51" s="232"/>
      <c r="HE51" s="232"/>
      <c r="HF51" s="232"/>
      <c r="HG51" s="232"/>
      <c r="HH51" s="232"/>
      <c r="HI51" s="232"/>
      <c r="HJ51" s="232"/>
      <c r="HK51" s="232"/>
      <c r="HL51" s="232"/>
      <c r="HM51" s="232"/>
      <c r="HN51" s="232"/>
      <c r="HO51" s="232"/>
      <c r="HP51" s="232"/>
      <c r="HQ51" s="232"/>
      <c r="HR51" s="232"/>
      <c r="HS51" s="232"/>
      <c r="HT51" s="232"/>
      <c r="HU51" s="232"/>
      <c r="HV51" s="232"/>
      <c r="HW51" s="232"/>
      <c r="HX51" s="232"/>
      <c r="HY51" s="232"/>
      <c r="HZ51" s="232"/>
      <c r="IA51" s="232"/>
      <c r="IB51" s="232"/>
      <c r="IC51" s="232"/>
      <c r="ID51" s="232"/>
      <c r="IE51" s="232"/>
      <c r="IF51" s="232"/>
      <c r="IG51" s="232"/>
      <c r="IH51" s="232"/>
      <c r="II51" s="232"/>
      <c r="IJ51" s="232"/>
      <c r="IK51" s="232"/>
      <c r="IL51" s="232"/>
    </row>
    <row r="52" spans="1:246" s="95" customFormat="1" ht="15.75" customHeight="1" x14ac:dyDescent="0.2">
      <c r="A52" s="419" t="s">
        <v>34</v>
      </c>
      <c r="B52" s="434" t="s">
        <v>12</v>
      </c>
      <c r="C52" s="436" t="s">
        <v>16</v>
      </c>
      <c r="D52" s="416" t="s">
        <v>12</v>
      </c>
      <c r="E52" s="422" t="s">
        <v>45</v>
      </c>
      <c r="F52" s="413" t="s">
        <v>104</v>
      </c>
      <c r="G52" s="425" t="s">
        <v>98</v>
      </c>
      <c r="H52" s="407" t="s">
        <v>19</v>
      </c>
      <c r="I52" s="449" t="s">
        <v>172</v>
      </c>
      <c r="J52" s="539" t="s">
        <v>194</v>
      </c>
      <c r="K52" s="287" t="s">
        <v>18</v>
      </c>
      <c r="L52" s="288">
        <f>+M52+O52</f>
        <v>313.8</v>
      </c>
      <c r="M52" s="254">
        <v>313.8</v>
      </c>
      <c r="N52" s="254">
        <v>0</v>
      </c>
      <c r="O52" s="255">
        <v>0</v>
      </c>
      <c r="P52" s="288">
        <f>+Q52+S52</f>
        <v>302.60000000000002</v>
      </c>
      <c r="Q52" s="254">
        <v>302.60000000000002</v>
      </c>
      <c r="R52" s="254">
        <v>0</v>
      </c>
      <c r="S52" s="255">
        <v>0</v>
      </c>
      <c r="T52" s="288">
        <f>+U52+W52</f>
        <v>457.6</v>
      </c>
      <c r="U52" s="254">
        <v>457.6</v>
      </c>
      <c r="V52" s="254">
        <v>0</v>
      </c>
      <c r="W52" s="255">
        <v>0</v>
      </c>
      <c r="X52" s="452"/>
      <c r="Y52" s="286"/>
      <c r="Z52" s="256"/>
      <c r="AA52" s="257"/>
      <c r="AB52" s="454"/>
      <c r="AC52" s="280"/>
      <c r="AD52" s="456"/>
      <c r="AE52" s="448"/>
      <c r="AF52" s="281"/>
      <c r="AG52" s="289" t="s">
        <v>22</v>
      </c>
      <c r="AH52" s="290">
        <f>SUM(AH50:AH51)</f>
        <v>0</v>
      </c>
      <c r="AI52" s="291">
        <f>SUM(AI50:AI51)</f>
        <v>0</v>
      </c>
      <c r="AJ52" s="291">
        <v>0</v>
      </c>
      <c r="AK52" s="292">
        <f>SUM(AK50:AK51)</f>
        <v>0</v>
      </c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2"/>
      <c r="CG52" s="232"/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2"/>
      <c r="CZ52" s="232"/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2"/>
      <c r="DS52" s="232"/>
      <c r="DT52" s="232"/>
      <c r="DU52" s="232"/>
      <c r="DV52" s="232"/>
      <c r="DW52" s="232"/>
      <c r="DX52" s="232"/>
      <c r="DY52" s="232"/>
      <c r="DZ52" s="232"/>
      <c r="EA52" s="232"/>
      <c r="EB52" s="232"/>
      <c r="EC52" s="232"/>
      <c r="ED52" s="232"/>
      <c r="EE52" s="232"/>
      <c r="EF52" s="232"/>
      <c r="EG52" s="232"/>
      <c r="EH52" s="232"/>
      <c r="EI52" s="232"/>
      <c r="EJ52" s="232"/>
      <c r="EK52" s="232"/>
      <c r="EL52" s="232"/>
      <c r="EM52" s="232"/>
      <c r="EN52" s="232"/>
      <c r="EO52" s="232"/>
      <c r="EP52" s="232"/>
      <c r="EQ52" s="232"/>
      <c r="ER52" s="232"/>
      <c r="ES52" s="232"/>
      <c r="ET52" s="232"/>
      <c r="EU52" s="232"/>
      <c r="EV52" s="232"/>
      <c r="EW52" s="232"/>
      <c r="EX52" s="232"/>
      <c r="EY52" s="232"/>
      <c r="EZ52" s="232"/>
      <c r="FA52" s="232"/>
      <c r="FB52" s="232"/>
      <c r="FC52" s="232"/>
      <c r="FD52" s="232"/>
      <c r="FE52" s="232"/>
      <c r="FF52" s="232"/>
      <c r="FG52" s="232"/>
      <c r="FH52" s="232"/>
      <c r="FI52" s="232"/>
      <c r="FJ52" s="232"/>
      <c r="FK52" s="232"/>
      <c r="FL52" s="232"/>
      <c r="FM52" s="232"/>
      <c r="FN52" s="232"/>
      <c r="FO52" s="232"/>
      <c r="FP52" s="232"/>
      <c r="FQ52" s="232"/>
      <c r="FR52" s="232"/>
      <c r="FS52" s="232"/>
      <c r="FT52" s="232"/>
      <c r="FU52" s="232"/>
      <c r="FV52" s="232"/>
      <c r="FW52" s="232"/>
      <c r="FX52" s="232"/>
      <c r="FY52" s="232"/>
      <c r="FZ52" s="232"/>
      <c r="GA52" s="232"/>
      <c r="GB52" s="232"/>
      <c r="GC52" s="232"/>
      <c r="GD52" s="232"/>
      <c r="GE52" s="232"/>
      <c r="GF52" s="232"/>
      <c r="GG52" s="232"/>
      <c r="GH52" s="232"/>
      <c r="GI52" s="232"/>
      <c r="GJ52" s="232"/>
      <c r="GK52" s="232"/>
      <c r="GL52" s="232"/>
      <c r="GM52" s="232"/>
      <c r="GN52" s="232"/>
      <c r="GO52" s="232"/>
      <c r="GP52" s="232"/>
      <c r="GQ52" s="232"/>
      <c r="GR52" s="232"/>
      <c r="GS52" s="232"/>
      <c r="GT52" s="232"/>
      <c r="GU52" s="232"/>
      <c r="GV52" s="232"/>
      <c r="GW52" s="232"/>
      <c r="GX52" s="232"/>
      <c r="GY52" s="232"/>
      <c r="GZ52" s="232"/>
      <c r="HA52" s="232"/>
      <c r="HB52" s="232"/>
      <c r="HC52" s="232"/>
      <c r="HD52" s="232"/>
      <c r="HE52" s="232"/>
      <c r="HF52" s="232"/>
      <c r="HG52" s="232"/>
      <c r="HH52" s="232"/>
      <c r="HI52" s="232"/>
      <c r="HJ52" s="232"/>
      <c r="HK52" s="232"/>
      <c r="HL52" s="232"/>
      <c r="HM52" s="232"/>
      <c r="HN52" s="232"/>
      <c r="HO52" s="232"/>
      <c r="HP52" s="232"/>
      <c r="HQ52" s="232"/>
      <c r="HR52" s="232"/>
      <c r="HS52" s="232"/>
      <c r="HT52" s="232"/>
      <c r="HU52" s="232"/>
      <c r="HV52" s="232"/>
      <c r="HW52" s="232"/>
      <c r="HX52" s="232"/>
      <c r="HY52" s="232"/>
      <c r="HZ52" s="232"/>
      <c r="IA52" s="232"/>
      <c r="IB52" s="232"/>
      <c r="IC52" s="232"/>
      <c r="ID52" s="232"/>
      <c r="IE52" s="232"/>
      <c r="IF52" s="232"/>
      <c r="IG52" s="232"/>
      <c r="IH52" s="232"/>
      <c r="II52" s="232"/>
      <c r="IJ52" s="232"/>
      <c r="IK52" s="232"/>
      <c r="IL52" s="232"/>
    </row>
    <row r="53" spans="1:246" s="232" customFormat="1" ht="15.75" customHeight="1" thickBot="1" x14ac:dyDescent="0.25">
      <c r="A53" s="420"/>
      <c r="B53" s="435"/>
      <c r="C53" s="437"/>
      <c r="D53" s="417"/>
      <c r="E53" s="423"/>
      <c r="F53" s="414"/>
      <c r="G53" s="426"/>
      <c r="H53" s="408"/>
      <c r="I53" s="450"/>
      <c r="J53" s="540"/>
      <c r="K53" s="293" t="s">
        <v>25</v>
      </c>
      <c r="L53" s="294">
        <f>+M53+O53</f>
        <v>0</v>
      </c>
      <c r="M53" s="260">
        <v>0</v>
      </c>
      <c r="N53" s="260">
        <v>0</v>
      </c>
      <c r="O53" s="261">
        <v>0</v>
      </c>
      <c r="P53" s="294">
        <f>+Q53+S53</f>
        <v>0</v>
      </c>
      <c r="Q53" s="260">
        <v>0</v>
      </c>
      <c r="R53" s="260">
        <v>0</v>
      </c>
      <c r="S53" s="261">
        <v>0</v>
      </c>
      <c r="T53" s="294">
        <f>+U53+W53</f>
        <v>0</v>
      </c>
      <c r="U53" s="260">
        <v>0</v>
      </c>
      <c r="V53" s="260">
        <v>0</v>
      </c>
      <c r="W53" s="261">
        <v>0</v>
      </c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  <c r="FF53" s="163"/>
      <c r="FG53" s="163"/>
      <c r="FH53" s="163"/>
      <c r="FI53" s="163"/>
      <c r="FJ53" s="163"/>
      <c r="FK53" s="163"/>
      <c r="FL53" s="163"/>
      <c r="FM53" s="163"/>
      <c r="FN53" s="163"/>
      <c r="FO53" s="163"/>
      <c r="FP53" s="163"/>
      <c r="FQ53" s="163"/>
      <c r="FR53" s="163"/>
      <c r="FS53" s="163"/>
      <c r="FT53" s="163"/>
      <c r="FU53" s="163"/>
      <c r="FV53" s="163"/>
      <c r="FW53" s="163"/>
      <c r="FX53" s="163"/>
      <c r="FY53" s="163"/>
      <c r="FZ53" s="163"/>
      <c r="GA53" s="163"/>
      <c r="GB53" s="163"/>
      <c r="GC53" s="163"/>
      <c r="GD53" s="163"/>
      <c r="GE53" s="163"/>
      <c r="GF53" s="163"/>
      <c r="GG53" s="163"/>
      <c r="GH53" s="163"/>
      <c r="GI53" s="163"/>
      <c r="GJ53" s="163"/>
      <c r="GK53" s="163"/>
      <c r="GL53" s="163"/>
      <c r="GM53" s="163"/>
      <c r="GN53" s="163"/>
      <c r="GO53" s="163"/>
      <c r="GP53" s="163"/>
      <c r="GQ53" s="163"/>
      <c r="GR53" s="163"/>
      <c r="GS53" s="163"/>
      <c r="GT53" s="163"/>
      <c r="GU53" s="163"/>
      <c r="GV53" s="163"/>
      <c r="GW53" s="163"/>
      <c r="GX53" s="163"/>
      <c r="GY53" s="163"/>
      <c r="GZ53" s="163"/>
      <c r="HA53" s="163"/>
      <c r="HB53" s="163"/>
      <c r="HC53" s="163"/>
      <c r="HD53" s="163"/>
      <c r="HE53" s="163"/>
      <c r="HF53" s="163"/>
      <c r="HG53" s="163"/>
      <c r="HH53" s="163"/>
      <c r="HI53" s="163"/>
      <c r="HJ53" s="163"/>
      <c r="HK53" s="163"/>
      <c r="HL53" s="163"/>
      <c r="HM53" s="163"/>
      <c r="HN53" s="163"/>
      <c r="HO53" s="163"/>
      <c r="HP53" s="163"/>
      <c r="HQ53" s="163"/>
      <c r="HR53" s="163"/>
      <c r="HS53" s="163"/>
      <c r="HT53" s="163"/>
      <c r="HU53" s="163"/>
      <c r="HV53" s="163"/>
      <c r="HW53" s="163"/>
      <c r="HX53" s="163"/>
      <c r="HY53" s="163"/>
      <c r="HZ53" s="163"/>
      <c r="IA53" s="163"/>
      <c r="IB53" s="163"/>
      <c r="IC53" s="163"/>
      <c r="ID53" s="163"/>
      <c r="IE53" s="163"/>
      <c r="IF53" s="163"/>
      <c r="IG53" s="163"/>
      <c r="IH53" s="163"/>
      <c r="II53" s="163"/>
      <c r="IJ53" s="163"/>
      <c r="IK53" s="163"/>
      <c r="IL53" s="163"/>
    </row>
    <row r="54" spans="1:246" s="232" customFormat="1" ht="30" customHeight="1" thickBot="1" x14ac:dyDescent="0.25">
      <c r="A54" s="421"/>
      <c r="B54" s="442"/>
      <c r="C54" s="443"/>
      <c r="D54" s="418"/>
      <c r="E54" s="424"/>
      <c r="F54" s="415"/>
      <c r="G54" s="427"/>
      <c r="H54" s="428"/>
      <c r="I54" s="451"/>
      <c r="J54" s="541"/>
      <c r="K54" s="295" t="s">
        <v>10</v>
      </c>
      <c r="L54" s="262">
        <f t="shared" ref="L54:W54" si="9">SUM(L52:L53)</f>
        <v>313.8</v>
      </c>
      <c r="M54" s="263">
        <f t="shared" si="9"/>
        <v>313.8</v>
      </c>
      <c r="N54" s="263">
        <f t="shared" si="9"/>
        <v>0</v>
      </c>
      <c r="O54" s="264">
        <f t="shared" si="9"/>
        <v>0</v>
      </c>
      <c r="P54" s="184">
        <f t="shared" si="9"/>
        <v>302.60000000000002</v>
      </c>
      <c r="Q54" s="185">
        <f t="shared" si="9"/>
        <v>302.60000000000002</v>
      </c>
      <c r="R54" s="185">
        <f t="shared" si="9"/>
        <v>0</v>
      </c>
      <c r="S54" s="187">
        <f t="shared" si="9"/>
        <v>0</v>
      </c>
      <c r="T54" s="184">
        <f t="shared" si="9"/>
        <v>457.6</v>
      </c>
      <c r="U54" s="185">
        <f t="shared" si="9"/>
        <v>457.6</v>
      </c>
      <c r="V54" s="185">
        <f t="shared" si="9"/>
        <v>0</v>
      </c>
      <c r="W54" s="187">
        <f t="shared" si="9"/>
        <v>0</v>
      </c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  <c r="AJ54" s="296"/>
      <c r="AK54" s="296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3"/>
      <c r="FF54" s="163"/>
      <c r="FG54" s="163"/>
      <c r="FH54" s="163"/>
      <c r="FI54" s="163"/>
      <c r="FJ54" s="163"/>
      <c r="FK54" s="163"/>
      <c r="FL54" s="163"/>
      <c r="FM54" s="163"/>
      <c r="FN54" s="163"/>
      <c r="FO54" s="163"/>
      <c r="FP54" s="163"/>
      <c r="FQ54" s="163"/>
      <c r="FR54" s="163"/>
      <c r="FS54" s="163"/>
      <c r="FT54" s="163"/>
      <c r="FU54" s="163"/>
      <c r="FV54" s="163"/>
      <c r="FW54" s="163"/>
      <c r="FX54" s="163"/>
      <c r="FY54" s="163"/>
      <c r="FZ54" s="163"/>
      <c r="GA54" s="163"/>
      <c r="GB54" s="163"/>
      <c r="GC54" s="163"/>
      <c r="GD54" s="163"/>
      <c r="GE54" s="163"/>
      <c r="GF54" s="163"/>
      <c r="GG54" s="163"/>
      <c r="GH54" s="163"/>
      <c r="GI54" s="163"/>
      <c r="GJ54" s="163"/>
      <c r="GK54" s="163"/>
      <c r="GL54" s="163"/>
      <c r="GM54" s="163"/>
      <c r="GN54" s="163"/>
      <c r="GO54" s="163"/>
      <c r="GP54" s="163"/>
      <c r="GQ54" s="163"/>
      <c r="GR54" s="163"/>
      <c r="GS54" s="163"/>
      <c r="GT54" s="163"/>
      <c r="GU54" s="163"/>
      <c r="GV54" s="163"/>
      <c r="GW54" s="163"/>
      <c r="GX54" s="163"/>
      <c r="GY54" s="163"/>
      <c r="GZ54" s="163"/>
      <c r="HA54" s="163"/>
      <c r="HB54" s="163"/>
      <c r="HC54" s="163"/>
      <c r="HD54" s="163"/>
      <c r="HE54" s="163"/>
      <c r="HF54" s="163"/>
      <c r="HG54" s="163"/>
      <c r="HH54" s="163"/>
      <c r="HI54" s="163"/>
      <c r="HJ54" s="163"/>
      <c r="HK54" s="163"/>
      <c r="HL54" s="163"/>
      <c r="HM54" s="163"/>
      <c r="HN54" s="163"/>
      <c r="HO54" s="163"/>
      <c r="HP54" s="163"/>
      <c r="HQ54" s="163"/>
      <c r="HR54" s="163"/>
      <c r="HS54" s="163"/>
      <c r="HT54" s="163"/>
      <c r="HU54" s="163"/>
      <c r="HV54" s="163"/>
      <c r="HW54" s="163"/>
      <c r="HX54" s="163"/>
      <c r="HY54" s="163"/>
      <c r="HZ54" s="163"/>
      <c r="IA54" s="163"/>
      <c r="IB54" s="163"/>
      <c r="IC54" s="163"/>
      <c r="ID54" s="163"/>
      <c r="IE54" s="163"/>
      <c r="IF54" s="163"/>
      <c r="IG54" s="163"/>
      <c r="IH54" s="163"/>
      <c r="II54" s="163"/>
      <c r="IJ54" s="163"/>
      <c r="IK54" s="163"/>
      <c r="IL54" s="163"/>
    </row>
    <row r="55" spans="1:246" ht="20.25" customHeight="1" x14ac:dyDescent="0.2">
      <c r="A55" s="419" t="s">
        <v>34</v>
      </c>
      <c r="B55" s="434" t="s">
        <v>12</v>
      </c>
      <c r="C55" s="436" t="s">
        <v>16</v>
      </c>
      <c r="D55" s="416" t="s">
        <v>13</v>
      </c>
      <c r="E55" s="422" t="s">
        <v>46</v>
      </c>
      <c r="F55" s="413" t="s">
        <v>104</v>
      </c>
      <c r="G55" s="425" t="s">
        <v>95</v>
      </c>
      <c r="H55" s="407" t="s">
        <v>19</v>
      </c>
      <c r="I55" s="449" t="s">
        <v>172</v>
      </c>
      <c r="J55" s="542" t="s">
        <v>195</v>
      </c>
      <c r="K55" s="297" t="s">
        <v>18</v>
      </c>
      <c r="L55" s="298">
        <f>+M55+O55</f>
        <v>2799.7</v>
      </c>
      <c r="M55" s="267">
        <v>2799.7</v>
      </c>
      <c r="N55" s="267">
        <v>1354</v>
      </c>
      <c r="O55" s="268">
        <v>0</v>
      </c>
      <c r="P55" s="298">
        <f>Q55+S55</f>
        <v>3279</v>
      </c>
      <c r="Q55" s="267">
        <v>3279</v>
      </c>
      <c r="R55" s="267">
        <v>1479</v>
      </c>
      <c r="S55" s="268">
        <v>0</v>
      </c>
      <c r="T55" s="298">
        <f>+U55+W55</f>
        <v>3651.4</v>
      </c>
      <c r="U55" s="267">
        <v>3651.4</v>
      </c>
      <c r="V55" s="267">
        <v>1611</v>
      </c>
      <c r="W55" s="268">
        <v>0</v>
      </c>
    </row>
    <row r="56" spans="1:246" ht="21.75" customHeight="1" thickBot="1" x14ac:dyDescent="0.25">
      <c r="A56" s="420"/>
      <c r="B56" s="435"/>
      <c r="C56" s="437"/>
      <c r="D56" s="417"/>
      <c r="E56" s="423"/>
      <c r="F56" s="414"/>
      <c r="G56" s="426"/>
      <c r="H56" s="408"/>
      <c r="I56" s="450"/>
      <c r="J56" s="543"/>
      <c r="K56" s="293" t="s">
        <v>25</v>
      </c>
      <c r="L56" s="294">
        <f>+M56+O56</f>
        <v>5.7</v>
      </c>
      <c r="M56" s="260">
        <v>5.7</v>
      </c>
      <c r="N56" s="260">
        <v>0</v>
      </c>
      <c r="O56" s="261">
        <v>0</v>
      </c>
      <c r="P56" s="294">
        <f>Q56+S56</f>
        <v>6.9</v>
      </c>
      <c r="Q56" s="260">
        <v>6.9</v>
      </c>
      <c r="R56" s="260">
        <v>0</v>
      </c>
      <c r="S56" s="261">
        <v>0</v>
      </c>
      <c r="T56" s="294">
        <f>+U56+W56</f>
        <v>7.6</v>
      </c>
      <c r="U56" s="260">
        <v>7.6</v>
      </c>
      <c r="V56" s="260">
        <v>0</v>
      </c>
      <c r="W56" s="261">
        <v>0</v>
      </c>
    </row>
    <row r="57" spans="1:246" ht="33.75" customHeight="1" thickBot="1" x14ac:dyDescent="0.25">
      <c r="A57" s="421"/>
      <c r="B57" s="442"/>
      <c r="C57" s="443"/>
      <c r="D57" s="418"/>
      <c r="E57" s="424"/>
      <c r="F57" s="415"/>
      <c r="G57" s="427"/>
      <c r="H57" s="428"/>
      <c r="I57" s="451"/>
      <c r="J57" s="544"/>
      <c r="K57" s="295" t="s">
        <v>10</v>
      </c>
      <c r="L57" s="262">
        <f>SUM(L55:L56)</f>
        <v>2805.3999999999996</v>
      </c>
      <c r="M57" s="263">
        <f t="shared" ref="M57:AK57" si="10">SUM(M55:M56)</f>
        <v>2805.3999999999996</v>
      </c>
      <c r="N57" s="263">
        <f t="shared" si="10"/>
        <v>1354</v>
      </c>
      <c r="O57" s="264">
        <f t="shared" si="10"/>
        <v>0</v>
      </c>
      <c r="P57" s="184">
        <f t="shared" si="10"/>
        <v>3285.9</v>
      </c>
      <c r="Q57" s="185">
        <f t="shared" si="10"/>
        <v>3285.9</v>
      </c>
      <c r="R57" s="185">
        <f t="shared" si="10"/>
        <v>1479</v>
      </c>
      <c r="S57" s="187">
        <f t="shared" si="10"/>
        <v>0</v>
      </c>
      <c r="T57" s="184">
        <f t="shared" si="10"/>
        <v>3659</v>
      </c>
      <c r="U57" s="185">
        <f t="shared" si="10"/>
        <v>3659</v>
      </c>
      <c r="V57" s="185">
        <f t="shared" si="10"/>
        <v>1611</v>
      </c>
      <c r="W57" s="187">
        <f t="shared" si="10"/>
        <v>0</v>
      </c>
      <c r="X57" s="299">
        <f t="shared" si="10"/>
        <v>0</v>
      </c>
      <c r="Y57" s="300">
        <f t="shared" si="10"/>
        <v>0</v>
      </c>
      <c r="Z57" s="300">
        <f t="shared" si="10"/>
        <v>0</v>
      </c>
      <c r="AA57" s="300">
        <f t="shared" si="10"/>
        <v>0</v>
      </c>
      <c r="AB57" s="300">
        <f t="shared" si="10"/>
        <v>0</v>
      </c>
      <c r="AC57" s="300">
        <f t="shared" si="10"/>
        <v>0</v>
      </c>
      <c r="AD57" s="300">
        <f t="shared" si="10"/>
        <v>0</v>
      </c>
      <c r="AE57" s="300">
        <f t="shared" si="10"/>
        <v>0</v>
      </c>
      <c r="AF57" s="300">
        <f t="shared" si="10"/>
        <v>0</v>
      </c>
      <c r="AG57" s="300">
        <f t="shared" si="10"/>
        <v>0</v>
      </c>
      <c r="AH57" s="300">
        <f t="shared" si="10"/>
        <v>0</v>
      </c>
      <c r="AI57" s="300">
        <f t="shared" si="10"/>
        <v>0</v>
      </c>
      <c r="AJ57" s="300">
        <f t="shared" si="10"/>
        <v>0</v>
      </c>
      <c r="AK57" s="300">
        <f t="shared" si="10"/>
        <v>0</v>
      </c>
    </row>
    <row r="58" spans="1:246" ht="18.75" customHeight="1" thickBot="1" x14ac:dyDescent="0.25">
      <c r="A58" s="301" t="s">
        <v>34</v>
      </c>
      <c r="B58" s="248" t="s">
        <v>12</v>
      </c>
      <c r="C58" s="249" t="s">
        <v>16</v>
      </c>
      <c r="D58" s="552" t="s">
        <v>99</v>
      </c>
      <c r="E58" s="552"/>
      <c r="F58" s="552"/>
      <c r="G58" s="552"/>
      <c r="H58" s="552"/>
      <c r="I58" s="552"/>
      <c r="J58" s="552"/>
      <c r="K58" s="553"/>
      <c r="L58" s="302">
        <f t="shared" ref="L58:O58" si="11">SUM(L57+L54)</f>
        <v>3119.2</v>
      </c>
      <c r="M58" s="303">
        <f t="shared" si="11"/>
        <v>3119.2</v>
      </c>
      <c r="N58" s="303">
        <f t="shared" si="11"/>
        <v>1354</v>
      </c>
      <c r="O58" s="304">
        <f t="shared" si="11"/>
        <v>0</v>
      </c>
      <c r="P58" s="305">
        <f>P57+P54</f>
        <v>3588.5</v>
      </c>
      <c r="Q58" s="306">
        <f t="shared" ref="Q58:W58" si="12">Q57+Q54</f>
        <v>3588.5</v>
      </c>
      <c r="R58" s="306">
        <f t="shared" si="12"/>
        <v>1479</v>
      </c>
      <c r="S58" s="307">
        <f t="shared" si="12"/>
        <v>0</v>
      </c>
      <c r="T58" s="305">
        <f t="shared" si="12"/>
        <v>4116.6000000000004</v>
      </c>
      <c r="U58" s="306">
        <f t="shared" si="12"/>
        <v>4116.6000000000004</v>
      </c>
      <c r="V58" s="306">
        <f t="shared" si="12"/>
        <v>1611</v>
      </c>
      <c r="W58" s="307">
        <f t="shared" si="12"/>
        <v>0</v>
      </c>
    </row>
    <row r="59" spans="1:246" ht="18.75" customHeight="1" thickBot="1" x14ac:dyDescent="0.25">
      <c r="A59" s="247" t="s">
        <v>34</v>
      </c>
      <c r="B59" s="248" t="s">
        <v>12</v>
      </c>
      <c r="C59" s="249" t="s">
        <v>17</v>
      </c>
      <c r="D59" s="404" t="s">
        <v>43</v>
      </c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  <c r="R59" s="405"/>
      <c r="S59" s="405"/>
      <c r="T59" s="405"/>
      <c r="U59" s="405"/>
      <c r="V59" s="405"/>
      <c r="W59" s="406"/>
    </row>
    <row r="60" spans="1:246" ht="15.75" customHeight="1" x14ac:dyDescent="0.2">
      <c r="A60" s="419" t="s">
        <v>34</v>
      </c>
      <c r="B60" s="471" t="s">
        <v>12</v>
      </c>
      <c r="C60" s="444" t="s">
        <v>17</v>
      </c>
      <c r="D60" s="557" t="s">
        <v>12</v>
      </c>
      <c r="E60" s="474" t="s">
        <v>74</v>
      </c>
      <c r="F60" s="554" t="s">
        <v>104</v>
      </c>
      <c r="G60" s="457" t="s">
        <v>97</v>
      </c>
      <c r="H60" s="460" t="s">
        <v>19</v>
      </c>
      <c r="I60" s="463" t="s">
        <v>103</v>
      </c>
      <c r="J60" s="545" t="s">
        <v>196</v>
      </c>
      <c r="K60" s="308" t="s">
        <v>27</v>
      </c>
      <c r="L60" s="309">
        <f>+M60+O60</f>
        <v>120.1</v>
      </c>
      <c r="M60" s="310">
        <v>120.1</v>
      </c>
      <c r="N60" s="310">
        <v>80.5</v>
      </c>
      <c r="O60" s="311">
        <v>0</v>
      </c>
      <c r="P60" s="240">
        <f>Q60+S60</f>
        <v>141</v>
      </c>
      <c r="Q60" s="310">
        <v>141</v>
      </c>
      <c r="R60" s="310">
        <v>94</v>
      </c>
      <c r="S60" s="311">
        <v>0</v>
      </c>
      <c r="T60" s="240">
        <f>+U60+W60</f>
        <v>141</v>
      </c>
      <c r="U60" s="310">
        <v>141</v>
      </c>
      <c r="V60" s="310">
        <v>94</v>
      </c>
      <c r="W60" s="311">
        <v>0</v>
      </c>
    </row>
    <row r="61" spans="1:246" ht="15.75" customHeight="1" thickBot="1" x14ac:dyDescent="0.25">
      <c r="A61" s="420"/>
      <c r="B61" s="472"/>
      <c r="C61" s="445"/>
      <c r="D61" s="558"/>
      <c r="E61" s="475"/>
      <c r="F61" s="555"/>
      <c r="G61" s="458"/>
      <c r="H61" s="461"/>
      <c r="I61" s="464"/>
      <c r="J61" s="546"/>
      <c r="K61" s="312" t="s">
        <v>28</v>
      </c>
      <c r="L61" s="313">
        <f>+M61+O61</f>
        <v>0</v>
      </c>
      <c r="M61" s="314">
        <v>0</v>
      </c>
      <c r="N61" s="314">
        <v>0</v>
      </c>
      <c r="O61" s="315">
        <v>0</v>
      </c>
      <c r="P61" s="313">
        <f>+Q61+S61</f>
        <v>0</v>
      </c>
      <c r="Q61" s="314">
        <v>0</v>
      </c>
      <c r="R61" s="314">
        <v>0</v>
      </c>
      <c r="S61" s="315">
        <v>0</v>
      </c>
      <c r="T61" s="313">
        <f>+U61+W61</f>
        <v>0</v>
      </c>
      <c r="U61" s="314">
        <v>0</v>
      </c>
      <c r="V61" s="314">
        <v>0</v>
      </c>
      <c r="W61" s="315">
        <v>0</v>
      </c>
    </row>
    <row r="62" spans="1:246" ht="20.25" customHeight="1" thickBot="1" x14ac:dyDescent="0.25">
      <c r="A62" s="421"/>
      <c r="B62" s="473"/>
      <c r="C62" s="446"/>
      <c r="D62" s="559"/>
      <c r="E62" s="476"/>
      <c r="F62" s="556"/>
      <c r="G62" s="459"/>
      <c r="H62" s="462"/>
      <c r="I62" s="465"/>
      <c r="J62" s="547"/>
      <c r="K62" s="183" t="s">
        <v>10</v>
      </c>
      <c r="L62" s="262">
        <f t="shared" ref="L62:W62" si="13">SUM(L60:L61)</f>
        <v>120.1</v>
      </c>
      <c r="M62" s="263">
        <f t="shared" si="13"/>
        <v>120.1</v>
      </c>
      <c r="N62" s="263">
        <f t="shared" si="13"/>
        <v>80.5</v>
      </c>
      <c r="O62" s="264">
        <f t="shared" si="13"/>
        <v>0</v>
      </c>
      <c r="P62" s="184">
        <f t="shared" si="13"/>
        <v>141</v>
      </c>
      <c r="Q62" s="185">
        <f t="shared" si="13"/>
        <v>141</v>
      </c>
      <c r="R62" s="185">
        <f t="shared" si="13"/>
        <v>94</v>
      </c>
      <c r="S62" s="187">
        <f t="shared" si="13"/>
        <v>0</v>
      </c>
      <c r="T62" s="184">
        <f t="shared" si="13"/>
        <v>141</v>
      </c>
      <c r="U62" s="185">
        <f t="shared" si="13"/>
        <v>141</v>
      </c>
      <c r="V62" s="185">
        <f t="shared" si="13"/>
        <v>94</v>
      </c>
      <c r="W62" s="187">
        <f t="shared" si="13"/>
        <v>0</v>
      </c>
    </row>
    <row r="63" spans="1:246" ht="20.25" customHeight="1" thickBot="1" x14ac:dyDescent="0.25">
      <c r="A63" s="247" t="s">
        <v>34</v>
      </c>
      <c r="B63" s="248" t="s">
        <v>12</v>
      </c>
      <c r="C63" s="316" t="s">
        <v>17</v>
      </c>
      <c r="D63" s="561" t="s">
        <v>99</v>
      </c>
      <c r="E63" s="561"/>
      <c r="F63" s="561"/>
      <c r="G63" s="561"/>
      <c r="H63" s="561"/>
      <c r="I63" s="561"/>
      <c r="J63" s="561"/>
      <c r="K63" s="565"/>
      <c r="L63" s="317">
        <f t="shared" ref="L63:W63" si="14">L62</f>
        <v>120.1</v>
      </c>
      <c r="M63" s="318">
        <f t="shared" si="14"/>
        <v>120.1</v>
      </c>
      <c r="N63" s="318">
        <f t="shared" si="14"/>
        <v>80.5</v>
      </c>
      <c r="O63" s="319">
        <f t="shared" si="14"/>
        <v>0</v>
      </c>
      <c r="P63" s="320">
        <f t="shared" si="14"/>
        <v>141</v>
      </c>
      <c r="Q63" s="321">
        <f t="shared" si="14"/>
        <v>141</v>
      </c>
      <c r="R63" s="321">
        <f t="shared" si="14"/>
        <v>94</v>
      </c>
      <c r="S63" s="322">
        <f t="shared" si="14"/>
        <v>0</v>
      </c>
      <c r="T63" s="320">
        <f t="shared" si="14"/>
        <v>141</v>
      </c>
      <c r="U63" s="321">
        <f t="shared" si="14"/>
        <v>141</v>
      </c>
      <c r="V63" s="321">
        <f t="shared" si="14"/>
        <v>94</v>
      </c>
      <c r="W63" s="322">
        <f t="shared" si="14"/>
        <v>0</v>
      </c>
    </row>
    <row r="64" spans="1:246" ht="21" customHeight="1" thickBot="1" x14ac:dyDescent="0.25">
      <c r="A64" s="323" t="s">
        <v>34</v>
      </c>
      <c r="B64" s="324" t="s">
        <v>12</v>
      </c>
      <c r="C64" s="201" t="s">
        <v>34</v>
      </c>
      <c r="D64" s="401" t="s">
        <v>38</v>
      </c>
      <c r="E64" s="402"/>
      <c r="F64" s="402"/>
      <c r="G64" s="402"/>
      <c r="H64" s="402"/>
      <c r="I64" s="402"/>
      <c r="J64" s="40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3"/>
    </row>
    <row r="65" spans="1:23" ht="20.25" customHeight="1" x14ac:dyDescent="0.2">
      <c r="A65" s="419" t="s">
        <v>34</v>
      </c>
      <c r="B65" s="434" t="s">
        <v>12</v>
      </c>
      <c r="C65" s="436" t="s">
        <v>34</v>
      </c>
      <c r="D65" s="416" t="s">
        <v>12</v>
      </c>
      <c r="E65" s="439" t="s">
        <v>54</v>
      </c>
      <c r="F65" s="469" t="s">
        <v>104</v>
      </c>
      <c r="G65" s="425" t="s">
        <v>23</v>
      </c>
      <c r="H65" s="407" t="s">
        <v>19</v>
      </c>
      <c r="I65" s="410" t="s">
        <v>89</v>
      </c>
      <c r="J65" s="548" t="s">
        <v>197</v>
      </c>
      <c r="K65" s="325" t="s">
        <v>18</v>
      </c>
      <c r="L65" s="309">
        <f>M65+O65</f>
        <v>145.80000000000001</v>
      </c>
      <c r="M65" s="326">
        <v>0</v>
      </c>
      <c r="N65" s="327">
        <v>0</v>
      </c>
      <c r="O65" s="311">
        <v>145.80000000000001</v>
      </c>
      <c r="P65" s="200">
        <f>+Q65+S65</f>
        <v>200</v>
      </c>
      <c r="Q65" s="217">
        <v>0</v>
      </c>
      <c r="R65" s="254">
        <v>0</v>
      </c>
      <c r="S65" s="255">
        <v>200</v>
      </c>
      <c r="T65" s="200">
        <f>+U65+W65</f>
        <v>200</v>
      </c>
      <c r="U65" s="254">
        <v>0</v>
      </c>
      <c r="V65" s="254">
        <v>0</v>
      </c>
      <c r="W65" s="255">
        <v>200</v>
      </c>
    </row>
    <row r="66" spans="1:23" ht="21" customHeight="1" thickBot="1" x14ac:dyDescent="0.25">
      <c r="A66" s="420"/>
      <c r="B66" s="435"/>
      <c r="C66" s="437"/>
      <c r="D66" s="417"/>
      <c r="E66" s="440"/>
      <c r="F66" s="470"/>
      <c r="G66" s="426"/>
      <c r="H66" s="408"/>
      <c r="I66" s="411"/>
      <c r="J66" s="549"/>
      <c r="K66" s="293" t="s">
        <v>27</v>
      </c>
      <c r="L66" s="259">
        <f>+M66+O66</f>
        <v>0</v>
      </c>
      <c r="M66" s="328">
        <v>0</v>
      </c>
      <c r="N66" s="329">
        <v>0</v>
      </c>
      <c r="O66" s="261">
        <v>0</v>
      </c>
      <c r="P66" s="203">
        <f>+Q66+S66</f>
        <v>0</v>
      </c>
      <c r="Q66" s="330">
        <v>0</v>
      </c>
      <c r="R66" s="329">
        <v>0</v>
      </c>
      <c r="S66" s="261">
        <v>0</v>
      </c>
      <c r="T66" s="203">
        <f>+U66+W66</f>
        <v>0</v>
      </c>
      <c r="U66" s="260">
        <v>0</v>
      </c>
      <c r="V66" s="260">
        <v>0</v>
      </c>
      <c r="W66" s="261">
        <v>0</v>
      </c>
    </row>
    <row r="67" spans="1:23" ht="23.25" customHeight="1" thickBot="1" x14ac:dyDescent="0.25">
      <c r="A67" s="420"/>
      <c r="B67" s="435"/>
      <c r="C67" s="437"/>
      <c r="D67" s="417"/>
      <c r="E67" s="441"/>
      <c r="F67" s="470"/>
      <c r="G67" s="433"/>
      <c r="H67" s="409"/>
      <c r="I67" s="411"/>
      <c r="J67" s="550"/>
      <c r="K67" s="295" t="s">
        <v>10</v>
      </c>
      <c r="L67" s="270">
        <f t="shared" ref="L67:W67" si="15">SUM(L65:L66)</f>
        <v>145.80000000000001</v>
      </c>
      <c r="M67" s="331">
        <f t="shared" si="15"/>
        <v>0</v>
      </c>
      <c r="N67" s="332">
        <f t="shared" si="15"/>
        <v>0</v>
      </c>
      <c r="O67" s="264">
        <f t="shared" si="15"/>
        <v>145.80000000000001</v>
      </c>
      <c r="P67" s="184">
        <f t="shared" si="15"/>
        <v>200</v>
      </c>
      <c r="Q67" s="185">
        <f t="shared" si="15"/>
        <v>0</v>
      </c>
      <c r="R67" s="185">
        <f t="shared" si="15"/>
        <v>0</v>
      </c>
      <c r="S67" s="187">
        <f t="shared" si="15"/>
        <v>200</v>
      </c>
      <c r="T67" s="184">
        <f t="shared" si="15"/>
        <v>200</v>
      </c>
      <c r="U67" s="185">
        <f t="shared" si="15"/>
        <v>0</v>
      </c>
      <c r="V67" s="185">
        <f t="shared" si="15"/>
        <v>0</v>
      </c>
      <c r="W67" s="187">
        <f t="shared" si="15"/>
        <v>200</v>
      </c>
    </row>
    <row r="68" spans="1:23" ht="16.5" customHeight="1" x14ac:dyDescent="0.2">
      <c r="A68" s="419" t="s">
        <v>34</v>
      </c>
      <c r="B68" s="434" t="s">
        <v>12</v>
      </c>
      <c r="C68" s="436" t="s">
        <v>34</v>
      </c>
      <c r="D68" s="416" t="s">
        <v>13</v>
      </c>
      <c r="E68" s="422" t="s">
        <v>44</v>
      </c>
      <c r="F68" s="413" t="s">
        <v>104</v>
      </c>
      <c r="G68" s="429" t="s">
        <v>96</v>
      </c>
      <c r="H68" s="407" t="s">
        <v>19</v>
      </c>
      <c r="I68" s="410" t="s">
        <v>40</v>
      </c>
      <c r="J68" s="548" t="s">
        <v>199</v>
      </c>
      <c r="K68" s="297" t="s">
        <v>18</v>
      </c>
      <c r="L68" s="266">
        <f>+M68+O68</f>
        <v>300</v>
      </c>
      <c r="M68" s="333">
        <v>300</v>
      </c>
      <c r="N68" s="334">
        <v>0</v>
      </c>
      <c r="O68" s="268">
        <v>0</v>
      </c>
      <c r="P68" s="269">
        <f>+Q68+S68</f>
        <v>225</v>
      </c>
      <c r="Q68" s="335">
        <v>225</v>
      </c>
      <c r="R68" s="334">
        <v>0</v>
      </c>
      <c r="S68" s="268">
        <v>0</v>
      </c>
      <c r="T68" s="269">
        <f>+U68+W68</f>
        <v>175</v>
      </c>
      <c r="U68" s="267">
        <v>175</v>
      </c>
      <c r="V68" s="267">
        <v>0</v>
      </c>
      <c r="W68" s="268">
        <v>0</v>
      </c>
    </row>
    <row r="69" spans="1:23" ht="17.25" customHeight="1" x14ac:dyDescent="0.2">
      <c r="A69" s="438"/>
      <c r="B69" s="435"/>
      <c r="C69" s="437"/>
      <c r="D69" s="417"/>
      <c r="E69" s="468"/>
      <c r="F69" s="414"/>
      <c r="G69" s="430"/>
      <c r="H69" s="560"/>
      <c r="I69" s="411"/>
      <c r="J69" s="549"/>
      <c r="K69" s="336" t="s">
        <v>0</v>
      </c>
      <c r="L69" s="337">
        <f>M69+O69</f>
        <v>0</v>
      </c>
      <c r="M69" s="338">
        <v>0</v>
      </c>
      <c r="N69" s="339">
        <v>0</v>
      </c>
      <c r="O69" s="340">
        <v>0</v>
      </c>
      <c r="P69" s="206">
        <f>Q69+S69</f>
        <v>0</v>
      </c>
      <c r="Q69" s="341">
        <v>0</v>
      </c>
      <c r="R69" s="339">
        <v>0</v>
      </c>
      <c r="S69" s="340">
        <v>0</v>
      </c>
      <c r="T69" s="206">
        <f>U69+W69</f>
        <v>0</v>
      </c>
      <c r="U69" s="342">
        <v>0</v>
      </c>
      <c r="V69" s="342">
        <v>0</v>
      </c>
      <c r="W69" s="340">
        <v>0</v>
      </c>
    </row>
    <row r="70" spans="1:23" ht="15.75" customHeight="1" thickBot="1" x14ac:dyDescent="0.25">
      <c r="A70" s="420"/>
      <c r="B70" s="435"/>
      <c r="C70" s="437"/>
      <c r="D70" s="417"/>
      <c r="E70" s="423"/>
      <c r="F70" s="414"/>
      <c r="G70" s="431"/>
      <c r="H70" s="408"/>
      <c r="I70" s="411"/>
      <c r="J70" s="549"/>
      <c r="K70" s="293" t="s">
        <v>27</v>
      </c>
      <c r="L70" s="259">
        <f>+M70+O70</f>
        <v>29</v>
      </c>
      <c r="M70" s="328">
        <v>29</v>
      </c>
      <c r="N70" s="329">
        <v>0.6</v>
      </c>
      <c r="O70" s="261">
        <v>0</v>
      </c>
      <c r="P70" s="203">
        <f>+Q70+S70</f>
        <v>29</v>
      </c>
      <c r="Q70" s="328">
        <v>29</v>
      </c>
      <c r="R70" s="329">
        <v>0.6</v>
      </c>
      <c r="S70" s="261">
        <v>0</v>
      </c>
      <c r="T70" s="203">
        <f>+U70+W70</f>
        <v>29</v>
      </c>
      <c r="U70" s="260">
        <v>29</v>
      </c>
      <c r="V70" s="260">
        <v>0.6</v>
      </c>
      <c r="W70" s="261">
        <v>0</v>
      </c>
    </row>
    <row r="71" spans="1:23" ht="18.75" customHeight="1" thickBot="1" x14ac:dyDescent="0.25">
      <c r="A71" s="421"/>
      <c r="B71" s="442"/>
      <c r="C71" s="443"/>
      <c r="D71" s="418"/>
      <c r="E71" s="424"/>
      <c r="F71" s="415"/>
      <c r="G71" s="432"/>
      <c r="H71" s="428"/>
      <c r="I71" s="412"/>
      <c r="J71" s="550"/>
      <c r="K71" s="295" t="s">
        <v>10</v>
      </c>
      <c r="L71" s="262">
        <f t="shared" ref="L71:M71" si="16">SUM(L68:L70)</f>
        <v>329</v>
      </c>
      <c r="M71" s="331">
        <f t="shared" si="16"/>
        <v>329</v>
      </c>
      <c r="N71" s="343">
        <f t="shared" ref="N71:W71" si="17">SUM(N68:N70)</f>
        <v>0.6</v>
      </c>
      <c r="O71" s="264">
        <f t="shared" si="17"/>
        <v>0</v>
      </c>
      <c r="P71" s="184">
        <f t="shared" si="17"/>
        <v>254</v>
      </c>
      <c r="Q71" s="185">
        <f t="shared" si="17"/>
        <v>254</v>
      </c>
      <c r="R71" s="185">
        <f t="shared" si="17"/>
        <v>0.6</v>
      </c>
      <c r="S71" s="187">
        <f t="shared" si="17"/>
        <v>0</v>
      </c>
      <c r="T71" s="184">
        <f t="shared" si="17"/>
        <v>204</v>
      </c>
      <c r="U71" s="185">
        <f t="shared" si="17"/>
        <v>204</v>
      </c>
      <c r="V71" s="185">
        <f t="shared" si="17"/>
        <v>0.6</v>
      </c>
      <c r="W71" s="187">
        <f t="shared" si="17"/>
        <v>0</v>
      </c>
    </row>
    <row r="72" spans="1:23" ht="18.75" customHeight="1" x14ac:dyDescent="0.2">
      <c r="A72" s="419" t="s">
        <v>34</v>
      </c>
      <c r="B72" s="434" t="s">
        <v>12</v>
      </c>
      <c r="C72" s="436" t="s">
        <v>34</v>
      </c>
      <c r="D72" s="416" t="s">
        <v>14</v>
      </c>
      <c r="E72" s="422" t="s">
        <v>50</v>
      </c>
      <c r="F72" s="413" t="s">
        <v>104</v>
      </c>
      <c r="G72" s="425" t="s">
        <v>95</v>
      </c>
      <c r="H72" s="407" t="s">
        <v>19</v>
      </c>
      <c r="I72" s="410" t="s">
        <v>76</v>
      </c>
      <c r="J72" s="548" t="s">
        <v>198</v>
      </c>
      <c r="K72" s="297" t="s">
        <v>18</v>
      </c>
      <c r="L72" s="266">
        <f>+M72+O72</f>
        <v>1430</v>
      </c>
      <c r="M72" s="333">
        <v>1430</v>
      </c>
      <c r="N72" s="334">
        <v>104</v>
      </c>
      <c r="O72" s="268">
        <v>0</v>
      </c>
      <c r="P72" s="269">
        <f>+Q72+S72</f>
        <v>1761.9</v>
      </c>
      <c r="Q72" s="344">
        <v>1761.9</v>
      </c>
      <c r="R72" s="345">
        <v>112</v>
      </c>
      <c r="S72" s="346">
        <v>0</v>
      </c>
      <c r="T72" s="269">
        <f>+U72+W72</f>
        <v>1761.9</v>
      </c>
      <c r="U72" s="267">
        <v>1761.9</v>
      </c>
      <c r="V72" s="267">
        <v>112</v>
      </c>
      <c r="W72" s="268">
        <v>0</v>
      </c>
    </row>
    <row r="73" spans="1:23" ht="23.25" customHeight="1" thickBot="1" x14ac:dyDescent="0.25">
      <c r="A73" s="420"/>
      <c r="B73" s="435"/>
      <c r="C73" s="437"/>
      <c r="D73" s="417"/>
      <c r="E73" s="423"/>
      <c r="F73" s="414"/>
      <c r="G73" s="426"/>
      <c r="H73" s="408"/>
      <c r="I73" s="411"/>
      <c r="J73" s="411"/>
      <c r="K73" s="293" t="s">
        <v>27</v>
      </c>
      <c r="L73" s="259">
        <f>+M73+O73</f>
        <v>0</v>
      </c>
      <c r="M73" s="328">
        <v>0</v>
      </c>
      <c r="N73" s="347">
        <v>0</v>
      </c>
      <c r="O73" s="348">
        <v>0</v>
      </c>
      <c r="P73" s="203">
        <f>+Q73+S73</f>
        <v>0</v>
      </c>
      <c r="Q73" s="349">
        <v>0</v>
      </c>
      <c r="R73" s="347">
        <v>0</v>
      </c>
      <c r="S73" s="348">
        <v>0</v>
      </c>
      <c r="T73" s="203">
        <f>+U73+W73</f>
        <v>0</v>
      </c>
      <c r="U73" s="349">
        <v>0</v>
      </c>
      <c r="V73" s="347">
        <v>0</v>
      </c>
      <c r="W73" s="348">
        <v>0</v>
      </c>
    </row>
    <row r="74" spans="1:23" ht="20.25" customHeight="1" thickBot="1" x14ac:dyDescent="0.25">
      <c r="A74" s="421"/>
      <c r="B74" s="442"/>
      <c r="C74" s="443"/>
      <c r="D74" s="418"/>
      <c r="E74" s="424"/>
      <c r="F74" s="415"/>
      <c r="G74" s="427"/>
      <c r="H74" s="428"/>
      <c r="I74" s="412"/>
      <c r="J74" s="412"/>
      <c r="K74" s="295" t="s">
        <v>10</v>
      </c>
      <c r="L74" s="184">
        <f t="shared" ref="L74:W74" si="18">SUM(L72:L73)</f>
        <v>1430</v>
      </c>
      <c r="M74" s="186">
        <f t="shared" si="18"/>
        <v>1430</v>
      </c>
      <c r="N74" s="185">
        <f t="shared" si="18"/>
        <v>104</v>
      </c>
      <c r="O74" s="343">
        <f t="shared" si="18"/>
        <v>0</v>
      </c>
      <c r="P74" s="184">
        <f t="shared" si="18"/>
        <v>1761.9</v>
      </c>
      <c r="Q74" s="185">
        <f t="shared" si="18"/>
        <v>1761.9</v>
      </c>
      <c r="R74" s="185">
        <f t="shared" si="18"/>
        <v>112</v>
      </c>
      <c r="S74" s="187">
        <f t="shared" si="18"/>
        <v>0</v>
      </c>
      <c r="T74" s="184">
        <f t="shared" si="18"/>
        <v>1761.9</v>
      </c>
      <c r="U74" s="185">
        <f t="shared" si="18"/>
        <v>1761.9</v>
      </c>
      <c r="V74" s="185">
        <f t="shared" si="18"/>
        <v>112</v>
      </c>
      <c r="W74" s="187">
        <f t="shared" si="18"/>
        <v>0</v>
      </c>
    </row>
    <row r="75" spans="1:23" ht="15.75" customHeight="1" x14ac:dyDescent="0.2">
      <c r="A75" s="419" t="s">
        <v>34</v>
      </c>
      <c r="B75" s="434" t="s">
        <v>12</v>
      </c>
      <c r="C75" s="436" t="s">
        <v>34</v>
      </c>
      <c r="D75" s="416" t="s">
        <v>16</v>
      </c>
      <c r="E75" s="422" t="s">
        <v>121</v>
      </c>
      <c r="F75" s="413" t="s">
        <v>104</v>
      </c>
      <c r="G75" s="425" t="s">
        <v>122</v>
      </c>
      <c r="H75" s="407" t="s">
        <v>19</v>
      </c>
      <c r="I75" s="410" t="s">
        <v>173</v>
      </c>
      <c r="J75" s="410" t="s">
        <v>105</v>
      </c>
      <c r="K75" s="297" t="s">
        <v>18</v>
      </c>
      <c r="L75" s="350">
        <f>+M75+O75</f>
        <v>20</v>
      </c>
      <c r="M75" s="333">
        <v>20</v>
      </c>
      <c r="N75" s="334">
        <v>0</v>
      </c>
      <c r="O75" s="268">
        <v>0</v>
      </c>
      <c r="P75" s="298">
        <f>+Q75+S75</f>
        <v>20</v>
      </c>
      <c r="Q75" s="344">
        <v>20</v>
      </c>
      <c r="R75" s="345">
        <v>0</v>
      </c>
      <c r="S75" s="346">
        <v>0</v>
      </c>
      <c r="T75" s="298">
        <f>+U75+W75</f>
        <v>20</v>
      </c>
      <c r="U75" s="267">
        <v>20</v>
      </c>
      <c r="V75" s="267">
        <v>0</v>
      </c>
      <c r="W75" s="268">
        <v>0</v>
      </c>
    </row>
    <row r="76" spans="1:23" ht="15.75" customHeight="1" thickBot="1" x14ac:dyDescent="0.25">
      <c r="A76" s="420"/>
      <c r="B76" s="435"/>
      <c r="C76" s="437"/>
      <c r="D76" s="417"/>
      <c r="E76" s="423"/>
      <c r="F76" s="414"/>
      <c r="G76" s="426"/>
      <c r="H76" s="408"/>
      <c r="I76" s="411"/>
      <c r="J76" s="411"/>
      <c r="K76" s="293"/>
      <c r="L76" s="351">
        <f>+M76+O76</f>
        <v>0</v>
      </c>
      <c r="M76" s="328">
        <v>0</v>
      </c>
      <c r="N76" s="347">
        <v>0</v>
      </c>
      <c r="O76" s="348">
        <v>0</v>
      </c>
      <c r="P76" s="294">
        <f>+Q76+S76</f>
        <v>0</v>
      </c>
      <c r="Q76" s="349">
        <v>0</v>
      </c>
      <c r="R76" s="347">
        <v>0</v>
      </c>
      <c r="S76" s="348">
        <v>0</v>
      </c>
      <c r="T76" s="294">
        <f>+U76+W76</f>
        <v>0</v>
      </c>
      <c r="U76" s="349">
        <v>0</v>
      </c>
      <c r="V76" s="347">
        <v>0</v>
      </c>
      <c r="W76" s="348">
        <v>0</v>
      </c>
    </row>
    <row r="77" spans="1:23" ht="19.5" customHeight="1" thickBot="1" x14ac:dyDescent="0.25">
      <c r="A77" s="421"/>
      <c r="B77" s="442"/>
      <c r="C77" s="443"/>
      <c r="D77" s="418"/>
      <c r="E77" s="424"/>
      <c r="F77" s="415"/>
      <c r="G77" s="427"/>
      <c r="H77" s="428"/>
      <c r="I77" s="412"/>
      <c r="J77" s="412"/>
      <c r="K77" s="295" t="s">
        <v>10</v>
      </c>
      <c r="L77" s="241">
        <f t="shared" ref="L77:M77" si="19">SUM(L75:L76)</f>
        <v>20</v>
      </c>
      <c r="M77" s="244">
        <f t="shared" si="19"/>
        <v>20</v>
      </c>
      <c r="N77" s="242">
        <f t="shared" ref="N77:W77" si="20">SUM(N75:N76)</f>
        <v>0</v>
      </c>
      <c r="O77" s="352">
        <f t="shared" si="20"/>
        <v>0</v>
      </c>
      <c r="P77" s="241">
        <f t="shared" si="20"/>
        <v>20</v>
      </c>
      <c r="Q77" s="242">
        <f t="shared" si="20"/>
        <v>20</v>
      </c>
      <c r="R77" s="242">
        <f t="shared" si="20"/>
        <v>0</v>
      </c>
      <c r="S77" s="353">
        <f t="shared" si="20"/>
        <v>0</v>
      </c>
      <c r="T77" s="241">
        <f t="shared" si="20"/>
        <v>20</v>
      </c>
      <c r="U77" s="242">
        <f t="shared" si="20"/>
        <v>20</v>
      </c>
      <c r="V77" s="242">
        <f t="shared" si="20"/>
        <v>0</v>
      </c>
      <c r="W77" s="353">
        <f t="shared" si="20"/>
        <v>0</v>
      </c>
    </row>
    <row r="78" spans="1:23" ht="20.25" customHeight="1" thickBot="1" x14ac:dyDescent="0.25">
      <c r="A78" s="247" t="s">
        <v>34</v>
      </c>
      <c r="B78" s="354" t="s">
        <v>12</v>
      </c>
      <c r="C78" s="174" t="s">
        <v>34</v>
      </c>
      <c r="D78" s="561" t="s">
        <v>99</v>
      </c>
      <c r="E78" s="561"/>
      <c r="F78" s="561"/>
      <c r="G78" s="561"/>
      <c r="H78" s="561"/>
      <c r="I78" s="561"/>
      <c r="J78" s="561"/>
      <c r="K78" s="561"/>
      <c r="L78" s="317">
        <f t="shared" ref="L78:W78" si="21">SUM(L67+L71+L77+L74)</f>
        <v>1924.8</v>
      </c>
      <c r="M78" s="318">
        <f t="shared" si="21"/>
        <v>1779</v>
      </c>
      <c r="N78" s="318">
        <f t="shared" si="21"/>
        <v>104.6</v>
      </c>
      <c r="O78" s="319">
        <f t="shared" si="21"/>
        <v>145.80000000000001</v>
      </c>
      <c r="P78" s="317">
        <f t="shared" si="21"/>
        <v>2235.9</v>
      </c>
      <c r="Q78" s="318">
        <f t="shared" si="21"/>
        <v>2035.9</v>
      </c>
      <c r="R78" s="318">
        <f t="shared" si="21"/>
        <v>112.6</v>
      </c>
      <c r="S78" s="319">
        <f t="shared" si="21"/>
        <v>200</v>
      </c>
      <c r="T78" s="317">
        <f t="shared" si="21"/>
        <v>2185.9</v>
      </c>
      <c r="U78" s="318">
        <f t="shared" si="21"/>
        <v>1985.9</v>
      </c>
      <c r="V78" s="318">
        <f t="shared" si="21"/>
        <v>112.6</v>
      </c>
      <c r="W78" s="319">
        <f t="shared" si="21"/>
        <v>200</v>
      </c>
    </row>
    <row r="79" spans="1:23" ht="21" customHeight="1" thickBot="1" x14ac:dyDescent="0.25">
      <c r="A79" s="273" t="s">
        <v>34</v>
      </c>
      <c r="B79" s="355" t="s">
        <v>12</v>
      </c>
      <c r="C79" s="562" t="s">
        <v>100</v>
      </c>
      <c r="D79" s="562"/>
      <c r="E79" s="562"/>
      <c r="F79" s="562"/>
      <c r="G79" s="562"/>
      <c r="H79" s="562"/>
      <c r="I79" s="562"/>
      <c r="J79" s="562"/>
      <c r="K79" s="563"/>
      <c r="L79" s="356">
        <f t="shared" ref="L79:W79" si="22">SUM(L17,L23,L39,L50,L58,L63,L78)</f>
        <v>6942.1</v>
      </c>
      <c r="M79" s="357">
        <f t="shared" si="22"/>
        <v>6796.3</v>
      </c>
      <c r="N79" s="358">
        <f t="shared" si="22"/>
        <v>1540.3999999999999</v>
      </c>
      <c r="O79" s="359">
        <f t="shared" si="22"/>
        <v>145.80000000000001</v>
      </c>
      <c r="P79" s="356">
        <f t="shared" si="22"/>
        <v>7762.4</v>
      </c>
      <c r="Q79" s="357">
        <f t="shared" si="22"/>
        <v>7562.4</v>
      </c>
      <c r="R79" s="358">
        <f t="shared" si="22"/>
        <v>1686</v>
      </c>
      <c r="S79" s="359">
        <f t="shared" si="22"/>
        <v>200</v>
      </c>
      <c r="T79" s="360">
        <f t="shared" si="22"/>
        <v>8240.5</v>
      </c>
      <c r="U79" s="357">
        <f t="shared" si="22"/>
        <v>8040.5</v>
      </c>
      <c r="V79" s="358">
        <f t="shared" si="22"/>
        <v>1818</v>
      </c>
      <c r="W79" s="359">
        <f t="shared" si="22"/>
        <v>200</v>
      </c>
    </row>
    <row r="80" spans="1:23" ht="21.75" customHeight="1" thickBot="1" x14ac:dyDescent="0.25">
      <c r="A80" s="398" t="s">
        <v>120</v>
      </c>
      <c r="B80" s="399"/>
      <c r="C80" s="399"/>
      <c r="D80" s="399"/>
      <c r="E80" s="399"/>
      <c r="F80" s="399"/>
      <c r="G80" s="399"/>
      <c r="H80" s="399"/>
      <c r="I80" s="399"/>
      <c r="J80" s="399"/>
      <c r="K80" s="400"/>
      <c r="L80" s="361">
        <f t="shared" ref="L80:W80" si="23">SUM(L78,L63,L58,L50,L39,L23,L17)</f>
        <v>6942.0999999999995</v>
      </c>
      <c r="M80" s="362">
        <f t="shared" si="23"/>
        <v>6796.2999999999993</v>
      </c>
      <c r="N80" s="362">
        <f t="shared" si="23"/>
        <v>1540.3999999999999</v>
      </c>
      <c r="O80" s="363">
        <f t="shared" si="23"/>
        <v>145.80000000000001</v>
      </c>
      <c r="P80" s="361">
        <f t="shared" si="23"/>
        <v>7762.4</v>
      </c>
      <c r="Q80" s="362">
        <f t="shared" si="23"/>
        <v>7562.4</v>
      </c>
      <c r="R80" s="362">
        <f t="shared" si="23"/>
        <v>1686</v>
      </c>
      <c r="S80" s="363">
        <f t="shared" si="23"/>
        <v>200</v>
      </c>
      <c r="T80" s="361">
        <f t="shared" si="23"/>
        <v>8240.5</v>
      </c>
      <c r="U80" s="362">
        <f t="shared" si="23"/>
        <v>8040.5</v>
      </c>
      <c r="V80" s="362">
        <f t="shared" si="23"/>
        <v>1818</v>
      </c>
      <c r="W80" s="363">
        <f t="shared" si="23"/>
        <v>200</v>
      </c>
    </row>
    <row r="81" spans="1:23" ht="17.25" customHeight="1" x14ac:dyDescent="0.2">
      <c r="A81" s="538" t="s">
        <v>102</v>
      </c>
      <c r="B81" s="538"/>
      <c r="C81" s="538"/>
      <c r="D81" s="538"/>
      <c r="E81" s="538"/>
      <c r="F81" s="538"/>
      <c r="G81" s="538"/>
      <c r="H81" s="538"/>
      <c r="I81" s="538"/>
      <c r="J81" s="538"/>
      <c r="K81" s="538"/>
      <c r="L81" s="538"/>
      <c r="M81" s="538"/>
      <c r="N81" s="538"/>
      <c r="O81" s="538"/>
      <c r="P81" s="538"/>
      <c r="Q81" s="538"/>
      <c r="R81" s="538"/>
      <c r="S81" s="538"/>
      <c r="T81" s="538"/>
      <c r="U81" s="538"/>
      <c r="V81" s="538"/>
      <c r="W81" s="538"/>
    </row>
    <row r="82" spans="1:23" x14ac:dyDescent="0.2">
      <c r="I82" s="95"/>
      <c r="J82" s="95"/>
      <c r="K82" s="95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</row>
    <row r="83" spans="1:23" x14ac:dyDescent="0.2">
      <c r="I83" s="95"/>
      <c r="J83" s="95"/>
      <c r="K83" s="95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</row>
    <row r="84" spans="1:23" x14ac:dyDescent="0.2">
      <c r="I84" s="95"/>
      <c r="J84" s="95"/>
      <c r="K84" s="95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</row>
    <row r="85" spans="1:23" x14ac:dyDescent="0.2">
      <c r="I85" s="95"/>
      <c r="J85" s="95"/>
      <c r="K85" s="95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</row>
    <row r="86" spans="1:23" x14ac:dyDescent="0.2">
      <c r="I86" s="95"/>
      <c r="J86" s="95"/>
      <c r="K86" s="95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</row>
    <row r="87" spans="1:23" x14ac:dyDescent="0.2">
      <c r="I87" s="95"/>
      <c r="J87" s="95"/>
      <c r="K87" s="95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</row>
    <row r="88" spans="1:23" x14ac:dyDescent="0.2"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</row>
  </sheetData>
  <mergeCells count="217">
    <mergeCell ref="S1:W1"/>
    <mergeCell ref="S2:W2"/>
    <mergeCell ref="S3:W3"/>
    <mergeCell ref="J72:J74"/>
    <mergeCell ref="B19:B22"/>
    <mergeCell ref="C19:C22"/>
    <mergeCell ref="D19:D22"/>
    <mergeCell ref="D29:D32"/>
    <mergeCell ref="F29:F32"/>
    <mergeCell ref="G29:G32"/>
    <mergeCell ref="I25:I28"/>
    <mergeCell ref="G25:G28"/>
    <mergeCell ref="H25:H28"/>
    <mergeCell ref="E25:E28"/>
    <mergeCell ref="D63:K63"/>
    <mergeCell ref="J25:J28"/>
    <mergeCell ref="J29:J32"/>
    <mergeCell ref="I29:I32"/>
    <mergeCell ref="H44:H46"/>
    <mergeCell ref="D37:D38"/>
    <mergeCell ref="E39:K39"/>
    <mergeCell ref="I37:I38"/>
    <mergeCell ref="D8:D10"/>
    <mergeCell ref="C8:C10"/>
    <mergeCell ref="C79:K79"/>
    <mergeCell ref="A72:A74"/>
    <mergeCell ref="B72:B74"/>
    <mergeCell ref="C72:C74"/>
    <mergeCell ref="D72:D74"/>
    <mergeCell ref="E72:E74"/>
    <mergeCell ref="F72:F74"/>
    <mergeCell ref="G72:G74"/>
    <mergeCell ref="H72:H74"/>
    <mergeCell ref="I72:I74"/>
    <mergeCell ref="C75:C77"/>
    <mergeCell ref="B75:B77"/>
    <mergeCell ref="A81:W81"/>
    <mergeCell ref="J75:J77"/>
    <mergeCell ref="J37:J38"/>
    <mergeCell ref="J41:J43"/>
    <mergeCell ref="J44:J46"/>
    <mergeCell ref="J47:J49"/>
    <mergeCell ref="J52:J54"/>
    <mergeCell ref="J55:J57"/>
    <mergeCell ref="J60:J62"/>
    <mergeCell ref="J65:J67"/>
    <mergeCell ref="J68:J71"/>
    <mergeCell ref="D50:K50"/>
    <mergeCell ref="D58:K58"/>
    <mergeCell ref="F60:F62"/>
    <mergeCell ref="D60:D62"/>
    <mergeCell ref="H47:H49"/>
    <mergeCell ref="I68:I71"/>
    <mergeCell ref="H68:H71"/>
    <mergeCell ref="I47:I49"/>
    <mergeCell ref="E41:E43"/>
    <mergeCell ref="G41:G43"/>
    <mergeCell ref="A47:A49"/>
    <mergeCell ref="E47:E49"/>
    <mergeCell ref="D78:K78"/>
    <mergeCell ref="J1:P1"/>
    <mergeCell ref="J2:P2"/>
    <mergeCell ref="J3:P3"/>
    <mergeCell ref="J8:J10"/>
    <mergeCell ref="J15:J16"/>
    <mergeCell ref="J19:J22"/>
    <mergeCell ref="A12:W12"/>
    <mergeCell ref="C13:W13"/>
    <mergeCell ref="F19:F22"/>
    <mergeCell ref="E15:E16"/>
    <mergeCell ref="A15:A16"/>
    <mergeCell ref="C15:C16"/>
    <mergeCell ref="D15:D16"/>
    <mergeCell ref="H8:H10"/>
    <mergeCell ref="A19:A22"/>
    <mergeCell ref="A8:A10"/>
    <mergeCell ref="B15:B16"/>
    <mergeCell ref="I15:I16"/>
    <mergeCell ref="D14:W14"/>
    <mergeCell ref="D17:K17"/>
    <mergeCell ref="A7:W7"/>
    <mergeCell ref="S9:S10"/>
    <mergeCell ref="T8:W8"/>
    <mergeCell ref="U9:V9"/>
    <mergeCell ref="A25:A28"/>
    <mergeCell ref="F25:F28"/>
    <mergeCell ref="A29:A32"/>
    <mergeCell ref="A37:A38"/>
    <mergeCell ref="C37:C38"/>
    <mergeCell ref="B37:B38"/>
    <mergeCell ref="C29:C32"/>
    <mergeCell ref="C47:C49"/>
    <mergeCell ref="C25:C28"/>
    <mergeCell ref="A44:A46"/>
    <mergeCell ref="D44:D46"/>
    <mergeCell ref="C44:C46"/>
    <mergeCell ref="B44:B46"/>
    <mergeCell ref="A41:A43"/>
    <mergeCell ref="D47:D49"/>
    <mergeCell ref="A33:A36"/>
    <mergeCell ref="B41:B43"/>
    <mergeCell ref="C41:C43"/>
    <mergeCell ref="B33:B36"/>
    <mergeCell ref="C33:C36"/>
    <mergeCell ref="D33:D36"/>
    <mergeCell ref="E33:E36"/>
    <mergeCell ref="F33:F36"/>
    <mergeCell ref="B47:B49"/>
    <mergeCell ref="D24:W24"/>
    <mergeCell ref="D18:W18"/>
    <mergeCell ref="F15:F16"/>
    <mergeCell ref="O9:O10"/>
    <mergeCell ref="W9:W10"/>
    <mergeCell ref="G37:G38"/>
    <mergeCell ref="F37:F38"/>
    <mergeCell ref="G47:G49"/>
    <mergeCell ref="E44:E46"/>
    <mergeCell ref="F41:F43"/>
    <mergeCell ref="G44:G46"/>
    <mergeCell ref="D23:K23"/>
    <mergeCell ref="A11:W11"/>
    <mergeCell ref="I41:I43"/>
    <mergeCell ref="D25:D28"/>
    <mergeCell ref="B25:B28"/>
    <mergeCell ref="D40:W40"/>
    <mergeCell ref="H29:H32"/>
    <mergeCell ref="F47:F49"/>
    <mergeCell ref="H41:H43"/>
    <mergeCell ref="D41:D43"/>
    <mergeCell ref="J33:J36"/>
    <mergeCell ref="B29:B32"/>
    <mergeCell ref="E29:E32"/>
    <mergeCell ref="A60:A62"/>
    <mergeCell ref="B52:B54"/>
    <mergeCell ref="C52:C54"/>
    <mergeCell ref="D52:D54"/>
    <mergeCell ref="F52:F54"/>
    <mergeCell ref="F55:F57"/>
    <mergeCell ref="D55:D57"/>
    <mergeCell ref="B60:B62"/>
    <mergeCell ref="E60:E62"/>
    <mergeCell ref="A52:A54"/>
    <mergeCell ref="E52:E54"/>
    <mergeCell ref="A55:A57"/>
    <mergeCell ref="E55:E57"/>
    <mergeCell ref="C55:C57"/>
    <mergeCell ref="B55:B57"/>
    <mergeCell ref="G33:G36"/>
    <mergeCell ref="H33:H36"/>
    <mergeCell ref="I33:I36"/>
    <mergeCell ref="I44:I46"/>
    <mergeCell ref="H37:H38"/>
    <mergeCell ref="E37:E38"/>
    <mergeCell ref="E68:E71"/>
    <mergeCell ref="I55:I57"/>
    <mergeCell ref="H55:H57"/>
    <mergeCell ref="G55:G57"/>
    <mergeCell ref="F44:F46"/>
    <mergeCell ref="I65:I67"/>
    <mergeCell ref="F65:F67"/>
    <mergeCell ref="AE50:AE52"/>
    <mergeCell ref="G52:G54"/>
    <mergeCell ref="H52:H54"/>
    <mergeCell ref="I52:I54"/>
    <mergeCell ref="D51:W51"/>
    <mergeCell ref="X50:X52"/>
    <mergeCell ref="AB50:AB52"/>
    <mergeCell ref="AD50:AD52"/>
    <mergeCell ref="G60:G62"/>
    <mergeCell ref="H60:H62"/>
    <mergeCell ref="I60:I62"/>
    <mergeCell ref="A80:K80"/>
    <mergeCell ref="D64:W64"/>
    <mergeCell ref="D59:W59"/>
    <mergeCell ref="H65:H67"/>
    <mergeCell ref="I75:I77"/>
    <mergeCell ref="F75:F77"/>
    <mergeCell ref="D75:D77"/>
    <mergeCell ref="F68:F71"/>
    <mergeCell ref="A75:A77"/>
    <mergeCell ref="E75:E77"/>
    <mergeCell ref="G75:G77"/>
    <mergeCell ref="H75:H77"/>
    <mergeCell ref="G68:G71"/>
    <mergeCell ref="G65:G67"/>
    <mergeCell ref="B65:B67"/>
    <mergeCell ref="C65:C67"/>
    <mergeCell ref="A65:A67"/>
    <mergeCell ref="A68:A71"/>
    <mergeCell ref="E65:E67"/>
    <mergeCell ref="B68:B71"/>
    <mergeCell ref="C68:C71"/>
    <mergeCell ref="D68:D71"/>
    <mergeCell ref="C60:C62"/>
    <mergeCell ref="D65:D67"/>
    <mergeCell ref="A4:W4"/>
    <mergeCell ref="A6:W6"/>
    <mergeCell ref="A5:W5"/>
    <mergeCell ref="H15:H16"/>
    <mergeCell ref="I19:I22"/>
    <mergeCell ref="E19:E22"/>
    <mergeCell ref="G19:G22"/>
    <mergeCell ref="H19:H22"/>
    <mergeCell ref="G15:G16"/>
    <mergeCell ref="P9:P10"/>
    <mergeCell ref="P8:S8"/>
    <mergeCell ref="I8:I10"/>
    <mergeCell ref="E8:E10"/>
    <mergeCell ref="M9:N9"/>
    <mergeCell ref="K8:K10"/>
    <mergeCell ref="G8:G10"/>
    <mergeCell ref="B8:B10"/>
    <mergeCell ref="Q9:R9"/>
    <mergeCell ref="F8:F10"/>
    <mergeCell ref="L8:O8"/>
    <mergeCell ref="L9:L10"/>
    <mergeCell ref="T9:T10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70" fitToHeight="0" orientation="landscape" r:id="rId1"/>
  <headerFooter alignWithMargins="0"/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workbookViewId="0">
      <selection activeCell="M3" sqref="M3:P3"/>
    </sheetView>
  </sheetViews>
  <sheetFormatPr defaultRowHeight="12.75" x14ac:dyDescent="0.2"/>
  <cols>
    <col min="1" max="1" width="2.85546875" style="3" customWidth="1"/>
    <col min="2" max="2" width="21" style="3" customWidth="1"/>
    <col min="3" max="3" width="13.28515625" style="3" customWidth="1"/>
    <col min="4" max="4" width="10.85546875" style="3" customWidth="1"/>
    <col min="5" max="5" width="9.42578125" style="3" customWidth="1"/>
    <col min="6" max="6" width="8.7109375" style="3" customWidth="1"/>
    <col min="7" max="7" width="8.42578125" style="3" customWidth="1"/>
    <col min="8" max="8" width="8.7109375" style="3" customWidth="1"/>
    <col min="9" max="9" width="8.140625" style="3" customWidth="1"/>
    <col min="10" max="10" width="8.28515625" style="3" customWidth="1"/>
    <col min="11" max="11" width="8.140625" style="3" customWidth="1"/>
    <col min="12" max="12" width="8.7109375" style="3" customWidth="1"/>
    <col min="13" max="13" width="8.42578125" style="3" customWidth="1"/>
    <col min="14" max="14" width="8.28515625" style="3" customWidth="1"/>
    <col min="15" max="15" width="8.5703125" style="3" customWidth="1"/>
    <col min="16" max="16" width="8.85546875" style="3" customWidth="1"/>
    <col min="17" max="16384" width="9.140625" style="3"/>
  </cols>
  <sheetData>
    <row r="1" spans="1:16" ht="12.75" customHeight="1" x14ac:dyDescent="0.2">
      <c r="A1" s="578" t="s">
        <v>208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16" ht="13.5" thickBot="1" x14ac:dyDescent="0.25">
      <c r="A2" s="595" t="s">
        <v>80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</row>
    <row r="3" spans="1:16" ht="21.75" customHeight="1" x14ac:dyDescent="0.2">
      <c r="A3" s="582" t="s">
        <v>60</v>
      </c>
      <c r="B3" s="585" t="s">
        <v>61</v>
      </c>
      <c r="C3" s="585" t="s">
        <v>6</v>
      </c>
      <c r="D3" s="588" t="s">
        <v>7</v>
      </c>
      <c r="E3" s="596" t="s">
        <v>169</v>
      </c>
      <c r="F3" s="597"/>
      <c r="G3" s="597"/>
      <c r="H3" s="598"/>
      <c r="I3" s="599" t="s">
        <v>170</v>
      </c>
      <c r="J3" s="600"/>
      <c r="K3" s="600"/>
      <c r="L3" s="601"/>
      <c r="M3" s="599" t="s">
        <v>207</v>
      </c>
      <c r="N3" s="600"/>
      <c r="O3" s="600"/>
      <c r="P3" s="601"/>
    </row>
    <row r="4" spans="1:16" x14ac:dyDescent="0.2">
      <c r="A4" s="583"/>
      <c r="B4" s="586"/>
      <c r="C4" s="586"/>
      <c r="D4" s="589"/>
      <c r="E4" s="591" t="s">
        <v>10</v>
      </c>
      <c r="F4" s="593" t="s">
        <v>11</v>
      </c>
      <c r="G4" s="594"/>
      <c r="H4" s="602" t="s">
        <v>75</v>
      </c>
      <c r="I4" s="591" t="s">
        <v>10</v>
      </c>
      <c r="J4" s="593" t="s">
        <v>11</v>
      </c>
      <c r="K4" s="594"/>
      <c r="L4" s="602" t="s">
        <v>75</v>
      </c>
      <c r="M4" s="591" t="s">
        <v>10</v>
      </c>
      <c r="N4" s="593" t="s">
        <v>11</v>
      </c>
      <c r="O4" s="594"/>
      <c r="P4" s="602" t="s">
        <v>75</v>
      </c>
    </row>
    <row r="5" spans="1:16" ht="117.75" customHeight="1" thickBot="1" x14ac:dyDescent="0.25">
      <c r="A5" s="584"/>
      <c r="B5" s="587"/>
      <c r="C5" s="587"/>
      <c r="D5" s="590"/>
      <c r="E5" s="592"/>
      <c r="F5" s="22" t="s">
        <v>10</v>
      </c>
      <c r="G5" s="23" t="s">
        <v>62</v>
      </c>
      <c r="H5" s="603"/>
      <c r="I5" s="592"/>
      <c r="J5" s="22" t="s">
        <v>10</v>
      </c>
      <c r="K5" s="23" t="s">
        <v>62</v>
      </c>
      <c r="L5" s="603"/>
      <c r="M5" s="592"/>
      <c r="N5" s="22" t="s">
        <v>10</v>
      </c>
      <c r="O5" s="23" t="s">
        <v>62</v>
      </c>
      <c r="P5" s="603"/>
    </row>
    <row r="6" spans="1:16" ht="179.25" customHeight="1" thickBot="1" x14ac:dyDescent="0.25">
      <c r="A6" s="153" t="s">
        <v>34</v>
      </c>
      <c r="B6" s="7" t="s">
        <v>73</v>
      </c>
      <c r="C6" s="152" t="s">
        <v>90</v>
      </c>
      <c r="D6" s="151">
        <v>188723322</v>
      </c>
      <c r="E6" s="8">
        <f>'07 Programa'!L80</f>
        <v>6942.0999999999995</v>
      </c>
      <c r="F6" s="9">
        <f>'07 Programa'!M80</f>
        <v>6796.2999999999993</v>
      </c>
      <c r="G6" s="9">
        <f>'07 Programa'!N80</f>
        <v>1540.3999999999999</v>
      </c>
      <c r="H6" s="10">
        <f>'07 Programa'!O80</f>
        <v>145.80000000000001</v>
      </c>
      <c r="I6" s="8">
        <f>'07 Programa'!P80</f>
        <v>7762.4</v>
      </c>
      <c r="J6" s="9">
        <f>'07 Programa'!Q80</f>
        <v>7562.4</v>
      </c>
      <c r="K6" s="9">
        <f>'07 Programa'!R80</f>
        <v>1686</v>
      </c>
      <c r="L6" s="10">
        <f>'07 Programa'!S80</f>
        <v>200</v>
      </c>
      <c r="M6" s="24">
        <f>'07 Programa'!T80</f>
        <v>8240.5</v>
      </c>
      <c r="N6" s="25">
        <f>'07 Programa'!U80</f>
        <v>8040.5</v>
      </c>
      <c r="O6" s="9">
        <f>'07 Programa'!V80</f>
        <v>1818</v>
      </c>
      <c r="P6" s="10">
        <f>'07 Programa'!W80</f>
        <v>200</v>
      </c>
    </row>
    <row r="7" spans="1:16" ht="19.5" customHeight="1" thickBot="1" x14ac:dyDescent="0.25">
      <c r="A7" s="579"/>
      <c r="B7" s="580"/>
      <c r="C7" s="580"/>
      <c r="D7" s="581"/>
      <c r="E7" s="4">
        <f t="shared" ref="E7:P7" si="0">SUM(E6)</f>
        <v>6942.0999999999995</v>
      </c>
      <c r="F7" s="2">
        <f t="shared" si="0"/>
        <v>6796.2999999999993</v>
      </c>
      <c r="G7" s="2">
        <f t="shared" si="0"/>
        <v>1540.3999999999999</v>
      </c>
      <c r="H7" s="26">
        <f t="shared" si="0"/>
        <v>145.80000000000001</v>
      </c>
      <c r="I7" s="4">
        <f t="shared" si="0"/>
        <v>7762.4</v>
      </c>
      <c r="J7" s="1">
        <f>J6</f>
        <v>7562.4</v>
      </c>
      <c r="K7" s="1">
        <f t="shared" si="0"/>
        <v>1686</v>
      </c>
      <c r="L7" s="5">
        <f t="shared" si="0"/>
        <v>200</v>
      </c>
      <c r="M7" s="4">
        <f t="shared" si="0"/>
        <v>8240.5</v>
      </c>
      <c r="N7" s="1">
        <f t="shared" si="0"/>
        <v>8040.5</v>
      </c>
      <c r="O7" s="1">
        <f t="shared" si="0"/>
        <v>1818</v>
      </c>
      <c r="P7" s="5">
        <f t="shared" si="0"/>
        <v>200</v>
      </c>
    </row>
  </sheetData>
  <mergeCells count="19">
    <mergeCell ref="N4:O4"/>
    <mergeCell ref="J4:K4"/>
    <mergeCell ref="L4:L5"/>
    <mergeCell ref="A1:P1"/>
    <mergeCell ref="A7:D7"/>
    <mergeCell ref="A3:A5"/>
    <mergeCell ref="B3:B5"/>
    <mergeCell ref="C3:C5"/>
    <mergeCell ref="D3:D5"/>
    <mergeCell ref="E4:E5"/>
    <mergeCell ref="F4:G4"/>
    <mergeCell ref="A2:P2"/>
    <mergeCell ref="E3:H3"/>
    <mergeCell ref="I3:L3"/>
    <mergeCell ref="M3:P3"/>
    <mergeCell ref="P4:P5"/>
    <mergeCell ref="H4:H5"/>
    <mergeCell ref="I4:I5"/>
    <mergeCell ref="M4:M5"/>
  </mergeCells>
  <pageMargins left="0.75" right="0.75" top="1" bottom="1" header="0.5" footer="0.5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2"/>
  <sheetViews>
    <sheetView workbookViewId="0">
      <selection activeCell="B31" sqref="B31"/>
    </sheetView>
  </sheetViews>
  <sheetFormatPr defaultRowHeight="12.75" x14ac:dyDescent="0.2"/>
  <cols>
    <col min="1" max="1" width="66.85546875" style="3" customWidth="1"/>
    <col min="2" max="2" width="21.42578125" style="3" customWidth="1"/>
    <col min="3" max="3" width="21.28515625" style="3" customWidth="1"/>
    <col min="4" max="4" width="21.7109375" style="3" customWidth="1"/>
    <col min="5" max="16384" width="9.140625" style="3"/>
  </cols>
  <sheetData>
    <row r="1" spans="1:4" ht="15.75" customHeight="1" x14ac:dyDescent="0.2">
      <c r="A1" s="604" t="s">
        <v>209</v>
      </c>
      <c r="B1" s="604"/>
      <c r="C1" s="604"/>
      <c r="D1" s="604"/>
    </row>
    <row r="2" spans="1:4" ht="15.75" customHeight="1" thickBot="1" x14ac:dyDescent="0.25">
      <c r="A2" s="605" t="s">
        <v>80</v>
      </c>
      <c r="B2" s="605"/>
      <c r="C2" s="605"/>
      <c r="D2" s="605"/>
    </row>
    <row r="3" spans="1:4" ht="25.5" customHeight="1" thickBot="1" x14ac:dyDescent="0.25">
      <c r="A3" s="39" t="s">
        <v>26</v>
      </c>
      <c r="B3" s="29" t="s">
        <v>169</v>
      </c>
      <c r="C3" s="29" t="s">
        <v>170</v>
      </c>
      <c r="D3" s="32" t="s">
        <v>207</v>
      </c>
    </row>
    <row r="4" spans="1:4" x14ac:dyDescent="0.2">
      <c r="A4" s="38" t="s">
        <v>77</v>
      </c>
      <c r="B4" s="30">
        <f>'07 Programa'!L15+'07 Programa'!L20+'07 Programa'!L26+'07 Programa'!L30+'07 Programa'!L34+'07 Programa'!L37+'07 Programa'!L41+'07 Programa'!L44+'07 Programa'!L47+'07 Programa'!L52+'07 Programa'!L55+'07 Programa'!L65+'07 Programa'!L68+'07 Programa'!L72+'07 Programa'!L75</f>
        <v>6690.3</v>
      </c>
      <c r="C4" s="30">
        <f>'07 Programa'!P75+'07 Programa'!P68+'07 Programa'!P65+'07 Programa'!P55+'07 Programa'!P52+'07 Programa'!P47+'07 Programa'!P44+'07 Programa'!P41+'07 Programa'!P34+'07 Programa'!P30+'07 Programa'!P26+'07 Programa'!P20+'07 Programa'!P15+'07 Programa'!P72</f>
        <v>7500.5</v>
      </c>
      <c r="D4" s="33">
        <f>'07 Programa'!T75+'07 Programa'!T68+'07 Programa'!T65+'07 Programa'!T55+'07 Programa'!T52+'07 Programa'!T47+'07 Programa'!T44+'07 Programa'!T41+'07 Programa'!T34+'07 Programa'!T30+'07 Programa'!T26+'07 Programa'!T20+'07 Programa'!T15+'07 Programa'!T72</f>
        <v>7977.9</v>
      </c>
    </row>
    <row r="5" spans="1:4" x14ac:dyDescent="0.2">
      <c r="A5" s="37" t="s">
        <v>82</v>
      </c>
      <c r="B5" s="27">
        <f>'07 Programa'!L19+'07 Programa'!L29+'07 Programa'!L37+'07 Programa'!L42+'07 Programa'!L45+'07 Programa'!L48+'07 Programa'!L60+'07 Programa'!L66+'07 Programa'!L76</f>
        <v>152.1</v>
      </c>
      <c r="C5" s="27">
        <f>'07 Programa'!P19+'07 Programa'!P29+'07 Programa'!P37+'07 Programa'!P42+'07 Programa'!P45+'07 Programa'!P48+'07 Programa'!P60+'07 Programa'!P66+'07 Programa'!P76</f>
        <v>151</v>
      </c>
      <c r="D5" s="42">
        <f>'07 Programa'!T19+'07 Programa'!T29+'07 Programa'!T37+'07 Programa'!T42+'07 Programa'!T45+'07 Programa'!T48+'07 Programa'!T60+'07 Programa'!T66+'07 Programa'!T76</f>
        <v>151</v>
      </c>
    </row>
    <row r="6" spans="1:4" x14ac:dyDescent="0.2">
      <c r="A6" s="37" t="s">
        <v>83</v>
      </c>
      <c r="B6" s="27">
        <v>0</v>
      </c>
      <c r="C6" s="27">
        <v>0</v>
      </c>
      <c r="D6" s="42">
        <v>0</v>
      </c>
    </row>
    <row r="7" spans="1:4" x14ac:dyDescent="0.2">
      <c r="A7" s="37" t="s">
        <v>87</v>
      </c>
      <c r="B7" s="27">
        <f>'07 Programa'!L56+'07 Programa'!L53+'07 Programa'!L25</f>
        <v>70.7</v>
      </c>
      <c r="C7" s="27">
        <f>'07 Programa'!P25+'07 Programa'!P53+'07 Programa'!P56</f>
        <v>81.900000000000006</v>
      </c>
      <c r="D7" s="34">
        <f>'07 Programa'!T56+'07 Programa'!T53+'07 Programa'!T25</f>
        <v>82.6</v>
      </c>
    </row>
    <row r="8" spans="1:4" x14ac:dyDescent="0.2">
      <c r="A8" s="37" t="s">
        <v>78</v>
      </c>
      <c r="B8" s="27">
        <v>0</v>
      </c>
      <c r="C8" s="27">
        <v>0</v>
      </c>
      <c r="D8" s="42">
        <v>0</v>
      </c>
    </row>
    <row r="9" spans="1:4" ht="13.5" customHeight="1" x14ac:dyDescent="0.2">
      <c r="A9" s="40" t="s">
        <v>84</v>
      </c>
      <c r="B9" s="28">
        <v>0</v>
      </c>
      <c r="C9" s="28">
        <v>0</v>
      </c>
      <c r="D9" s="43">
        <v>0</v>
      </c>
    </row>
    <row r="10" spans="1:4" x14ac:dyDescent="0.2">
      <c r="A10" s="37" t="s">
        <v>79</v>
      </c>
      <c r="B10" s="27">
        <f>'07 Programa'!L70</f>
        <v>29</v>
      </c>
      <c r="C10" s="27">
        <f>'07 Programa'!P70</f>
        <v>29</v>
      </c>
      <c r="D10" s="42">
        <f>'07 Programa'!T70</f>
        <v>29</v>
      </c>
    </row>
    <row r="11" spans="1:4" x14ac:dyDescent="0.2">
      <c r="A11" s="37" t="s">
        <v>85</v>
      </c>
      <c r="B11" s="27">
        <v>0</v>
      </c>
      <c r="C11" s="27">
        <v>0</v>
      </c>
      <c r="D11" s="42">
        <v>0</v>
      </c>
    </row>
    <row r="12" spans="1:4" x14ac:dyDescent="0.2">
      <c r="A12" s="37" t="s">
        <v>86</v>
      </c>
      <c r="B12" s="27">
        <v>0</v>
      </c>
      <c r="C12" s="27">
        <v>0</v>
      </c>
      <c r="D12" s="42">
        <v>0</v>
      </c>
    </row>
    <row r="13" spans="1:4" x14ac:dyDescent="0.2">
      <c r="A13" s="37" t="s">
        <v>106</v>
      </c>
      <c r="B13" s="27">
        <v>0</v>
      </c>
      <c r="C13" s="27">
        <v>0</v>
      </c>
      <c r="D13" s="42">
        <v>0</v>
      </c>
    </row>
    <row r="14" spans="1:4" x14ac:dyDescent="0.2">
      <c r="A14" s="37" t="s">
        <v>174</v>
      </c>
      <c r="B14" s="27">
        <v>0</v>
      </c>
      <c r="C14" s="27">
        <v>0</v>
      </c>
      <c r="D14" s="42">
        <v>0</v>
      </c>
    </row>
    <row r="15" spans="1:4" x14ac:dyDescent="0.2">
      <c r="A15" s="37" t="s">
        <v>175</v>
      </c>
      <c r="B15" s="27">
        <v>0</v>
      </c>
      <c r="C15" s="27">
        <v>0</v>
      </c>
      <c r="D15" s="42">
        <v>0</v>
      </c>
    </row>
    <row r="16" spans="1:4" ht="18" customHeight="1" thickBot="1" x14ac:dyDescent="0.25">
      <c r="A16" s="36" t="s">
        <v>10</v>
      </c>
      <c r="B16" s="31">
        <f>SUM(B4:B15)</f>
        <v>6942.1</v>
      </c>
      <c r="C16" s="31">
        <f>SUM(C4:C15)</f>
        <v>7762.4</v>
      </c>
      <c r="D16" s="35">
        <f>SUM(D4:D15)</f>
        <v>8240.5</v>
      </c>
    </row>
    <row r="18" spans="1:4" ht="13.5" thickBot="1" x14ac:dyDescent="0.25">
      <c r="D18" s="41" t="s">
        <v>107</v>
      </c>
    </row>
    <row r="19" spans="1:4" ht="26.25" thickBot="1" x14ac:dyDescent="0.25">
      <c r="A19" s="44" t="s">
        <v>26</v>
      </c>
      <c r="B19" s="45" t="str">
        <f>B3</f>
        <v>2026 m. asignavimai ir kitos lėšos</v>
      </c>
      <c r="C19" s="45" t="str">
        <f>C3</f>
        <v>2027 m. asignavimai ir kitos lėšos</v>
      </c>
      <c r="D19" s="45" t="str">
        <f>D3</f>
        <v>2028 m. asignavimai ir kitos lėšos</v>
      </c>
    </row>
    <row r="20" spans="1:4" x14ac:dyDescent="0.2">
      <c r="A20" s="46" t="s">
        <v>108</v>
      </c>
      <c r="B20" s="47">
        <f t="shared" ref="B20:D20" si="0">SUM(B21:B26)</f>
        <v>6913.1</v>
      </c>
      <c r="C20" s="47">
        <f t="shared" si="0"/>
        <v>7733.4</v>
      </c>
      <c r="D20" s="47">
        <f t="shared" si="0"/>
        <v>8211.5</v>
      </c>
    </row>
    <row r="21" spans="1:4" ht="13.5" customHeight="1" x14ac:dyDescent="0.2">
      <c r="A21" s="48" t="s">
        <v>109</v>
      </c>
      <c r="B21" s="15">
        <f t="shared" ref="B21:D22" si="1">B4</f>
        <v>6690.3</v>
      </c>
      <c r="C21" s="15">
        <f t="shared" si="1"/>
        <v>7500.5</v>
      </c>
      <c r="D21" s="15">
        <f t="shared" si="1"/>
        <v>7977.9</v>
      </c>
    </row>
    <row r="22" spans="1:4" x14ac:dyDescent="0.2">
      <c r="A22" s="49" t="s">
        <v>110</v>
      </c>
      <c r="B22" s="50">
        <f t="shared" si="1"/>
        <v>152.1</v>
      </c>
      <c r="C22" s="50">
        <f t="shared" si="1"/>
        <v>151</v>
      </c>
      <c r="D22" s="50">
        <f t="shared" si="1"/>
        <v>151</v>
      </c>
    </row>
    <row r="23" spans="1:4" x14ac:dyDescent="0.2">
      <c r="A23" s="49" t="s">
        <v>111</v>
      </c>
      <c r="B23" s="50">
        <f>B7</f>
        <v>70.7</v>
      </c>
      <c r="C23" s="50">
        <f>C7</f>
        <v>81.900000000000006</v>
      </c>
      <c r="D23" s="50">
        <f>D7</f>
        <v>82.6</v>
      </c>
    </row>
    <row r="24" spans="1:4" x14ac:dyDescent="0.2">
      <c r="A24" s="49" t="s">
        <v>112</v>
      </c>
      <c r="B24" s="50">
        <f>B9</f>
        <v>0</v>
      </c>
      <c r="C24" s="50">
        <f>C9</f>
        <v>0</v>
      </c>
      <c r="D24" s="50">
        <f>D9</f>
        <v>0</v>
      </c>
    </row>
    <row r="25" spans="1:4" x14ac:dyDescent="0.2">
      <c r="A25" s="49" t="s">
        <v>113</v>
      </c>
      <c r="B25" s="50">
        <v>0</v>
      </c>
      <c r="C25" s="50">
        <v>0</v>
      </c>
      <c r="D25" s="50">
        <v>0</v>
      </c>
    </row>
    <row r="26" spans="1:4" ht="13.5" thickBot="1" x14ac:dyDescent="0.25">
      <c r="A26" s="49" t="s">
        <v>114</v>
      </c>
      <c r="B26" s="50">
        <v>0</v>
      </c>
      <c r="C26" s="50">
        <v>0</v>
      </c>
      <c r="D26" s="50">
        <v>0</v>
      </c>
    </row>
    <row r="27" spans="1:4" ht="13.5" thickBot="1" x14ac:dyDescent="0.25">
      <c r="A27" s="51" t="s">
        <v>115</v>
      </c>
      <c r="B27" s="52">
        <f t="shared" ref="B27:D27" si="2">SUM(B28)</f>
        <v>29</v>
      </c>
      <c r="C27" s="52">
        <f t="shared" si="2"/>
        <v>29</v>
      </c>
      <c r="D27" s="52">
        <f t="shared" si="2"/>
        <v>29</v>
      </c>
    </row>
    <row r="28" spans="1:4" ht="26.25" thickBot="1" x14ac:dyDescent="0.25">
      <c r="A28" s="53" t="s">
        <v>116</v>
      </c>
      <c r="B28" s="54">
        <f>B10</f>
        <v>29</v>
      </c>
      <c r="C28" s="54">
        <f>C10</f>
        <v>29</v>
      </c>
      <c r="D28" s="54">
        <f>D10</f>
        <v>29</v>
      </c>
    </row>
    <row r="29" spans="1:4" ht="13.5" thickBot="1" x14ac:dyDescent="0.25">
      <c r="A29" s="51" t="s">
        <v>117</v>
      </c>
      <c r="B29" s="52">
        <f t="shared" ref="B29:D29" si="3">B20+B27</f>
        <v>6942.1</v>
      </c>
      <c r="C29" s="52">
        <f t="shared" si="3"/>
        <v>7762.4</v>
      </c>
      <c r="D29" s="52">
        <f t="shared" si="3"/>
        <v>8240.5</v>
      </c>
    </row>
    <row r="30" spans="1:4" x14ac:dyDescent="0.2">
      <c r="A30" s="49" t="s">
        <v>118</v>
      </c>
      <c r="B30" s="50">
        <v>0</v>
      </c>
      <c r="C30" s="50">
        <v>0</v>
      </c>
      <c r="D30" s="50">
        <v>0</v>
      </c>
    </row>
    <row r="31" spans="1:4" ht="26.25" thickBot="1" x14ac:dyDescent="0.25">
      <c r="A31" s="49" t="s">
        <v>119</v>
      </c>
      <c r="B31" s="50">
        <f>B29-6476.2</f>
        <v>465.90000000000055</v>
      </c>
      <c r="C31" s="50">
        <f>C29-B29</f>
        <v>820.29999999999927</v>
      </c>
      <c r="D31" s="50">
        <f>D29-C29</f>
        <v>478.10000000000036</v>
      </c>
    </row>
    <row r="32" spans="1:4" ht="13.5" thickBot="1" x14ac:dyDescent="0.25">
      <c r="A32" s="55" t="s">
        <v>101</v>
      </c>
      <c r="B32" s="56">
        <f t="shared" ref="B32:D32" si="4">B29</f>
        <v>6942.1</v>
      </c>
      <c r="C32" s="56">
        <f t="shared" si="4"/>
        <v>7762.4</v>
      </c>
      <c r="D32" s="56">
        <f t="shared" si="4"/>
        <v>8240.5</v>
      </c>
    </row>
  </sheetData>
  <mergeCells count="2">
    <mergeCell ref="A1:D1"/>
    <mergeCell ref="A2:D2"/>
  </mergeCells>
  <phoneticPr fontId="0" type="noConversion"/>
  <pageMargins left="0.75" right="0.75" top="1" bottom="1" header="0.5" footer="0.5"/>
  <pageSetup paperSize="9" scale="9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workbookViewId="0">
      <selection activeCell="F21" sqref="F21"/>
    </sheetView>
  </sheetViews>
  <sheetFormatPr defaultRowHeight="12.75" x14ac:dyDescent="0.2"/>
  <cols>
    <col min="1" max="1" width="43.28515625" style="3" customWidth="1"/>
    <col min="2" max="2" width="15" style="3" customWidth="1"/>
    <col min="3" max="3" width="13.140625" style="3" customWidth="1"/>
    <col min="4" max="4" width="13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8" ht="16.5" customHeight="1" x14ac:dyDescent="0.2">
      <c r="A1" s="606" t="s">
        <v>176</v>
      </c>
      <c r="B1" s="606"/>
      <c r="C1" s="606"/>
      <c r="D1" s="606"/>
      <c r="E1" s="606"/>
      <c r="F1" s="606"/>
    </row>
    <row r="2" spans="1:8" ht="13.5" thickBot="1" x14ac:dyDescent="0.25">
      <c r="A2" s="595" t="s">
        <v>80</v>
      </c>
      <c r="B2" s="595"/>
      <c r="C2" s="595"/>
      <c r="D2" s="595"/>
      <c r="E2" s="595"/>
      <c r="F2" s="595"/>
      <c r="G2" s="6"/>
      <c r="H2" s="6"/>
    </row>
    <row r="3" spans="1:8" ht="13.5" customHeight="1" thickTop="1" x14ac:dyDescent="0.2">
      <c r="A3" s="607" t="s">
        <v>63</v>
      </c>
      <c r="B3" s="610" t="s">
        <v>177</v>
      </c>
      <c r="C3" s="611"/>
      <c r="D3" s="611"/>
      <c r="E3" s="614" t="s">
        <v>180</v>
      </c>
      <c r="F3" s="614" t="s">
        <v>210</v>
      </c>
    </row>
    <row r="4" spans="1:8" ht="17.25" customHeight="1" x14ac:dyDescent="0.2">
      <c r="A4" s="608"/>
      <c r="B4" s="612"/>
      <c r="C4" s="613"/>
      <c r="D4" s="613"/>
      <c r="E4" s="615"/>
      <c r="F4" s="615"/>
    </row>
    <row r="5" spans="1:8" ht="12.75" customHeight="1" x14ac:dyDescent="0.2">
      <c r="A5" s="608"/>
      <c r="B5" s="617" t="s">
        <v>178</v>
      </c>
      <c r="C5" s="620" t="s">
        <v>64</v>
      </c>
      <c r="D5" s="623" t="s">
        <v>179</v>
      </c>
      <c r="E5" s="615"/>
      <c r="F5" s="615"/>
    </row>
    <row r="6" spans="1:8" x14ac:dyDescent="0.2">
      <c r="A6" s="608"/>
      <c r="B6" s="618"/>
      <c r="C6" s="621"/>
      <c r="D6" s="624"/>
      <c r="E6" s="615"/>
      <c r="F6" s="615"/>
    </row>
    <row r="7" spans="1:8" ht="62.25" customHeight="1" thickBot="1" x14ac:dyDescent="0.25">
      <c r="A7" s="609"/>
      <c r="B7" s="619"/>
      <c r="C7" s="622"/>
      <c r="D7" s="625"/>
      <c r="E7" s="616"/>
      <c r="F7" s="616"/>
    </row>
    <row r="8" spans="1:8" ht="13.5" thickTop="1" x14ac:dyDescent="0.2">
      <c r="A8" s="57" t="s">
        <v>65</v>
      </c>
      <c r="B8" s="58">
        <f>B9+B11</f>
        <v>5941.5</v>
      </c>
      <c r="C8" s="59">
        <f t="shared" ref="C8:C14" si="0">D8-B8</f>
        <v>1000.5999999999995</v>
      </c>
      <c r="D8" s="59">
        <f>D9+D11</f>
        <v>6942.0999999999995</v>
      </c>
      <c r="E8" s="60">
        <f>E9+E11</f>
        <v>7762.4</v>
      </c>
      <c r="F8" s="60">
        <f>F9+F11</f>
        <v>8240.5</v>
      </c>
    </row>
    <row r="9" spans="1:8" x14ac:dyDescent="0.2">
      <c r="A9" s="61" t="s">
        <v>66</v>
      </c>
      <c r="B9" s="62">
        <v>5806</v>
      </c>
      <c r="C9" s="11">
        <f t="shared" si="0"/>
        <v>990.29999999999927</v>
      </c>
      <c r="D9" s="63">
        <f>'07 Programa'!M80</f>
        <v>6796.2999999999993</v>
      </c>
      <c r="E9" s="14">
        <f>'07 Programa'!Q80</f>
        <v>7562.4</v>
      </c>
      <c r="F9" s="14">
        <f>'07 Programa'!U80</f>
        <v>8040.5</v>
      </c>
    </row>
    <row r="10" spans="1:8" x14ac:dyDescent="0.2">
      <c r="A10" s="64" t="s">
        <v>67</v>
      </c>
      <c r="B10" s="62">
        <v>1265.5999999999999</v>
      </c>
      <c r="C10" s="11">
        <f t="shared" si="0"/>
        <v>274.79999999999995</v>
      </c>
      <c r="D10" s="65">
        <f>'07 Programa'!N80</f>
        <v>1540.3999999999999</v>
      </c>
      <c r="E10" s="16">
        <f>'07 Programa'!R80</f>
        <v>1686</v>
      </c>
      <c r="F10" s="16">
        <f>'07 Programa'!V80</f>
        <v>1818</v>
      </c>
    </row>
    <row r="11" spans="1:8" ht="26.25" thickBot="1" x14ac:dyDescent="0.25">
      <c r="A11" s="66" t="s">
        <v>68</v>
      </c>
      <c r="B11" s="67">
        <v>135.5</v>
      </c>
      <c r="C11" s="68">
        <f t="shared" si="0"/>
        <v>10.300000000000011</v>
      </c>
      <c r="D11" s="69">
        <f>'07 Programa'!O80</f>
        <v>145.80000000000001</v>
      </c>
      <c r="E11" s="19">
        <f>'07 Programa'!S80</f>
        <v>200</v>
      </c>
      <c r="F11" s="19">
        <f>'07 Programa'!W80</f>
        <v>200</v>
      </c>
    </row>
    <row r="12" spans="1:8" ht="13.5" thickTop="1" x14ac:dyDescent="0.2">
      <c r="A12" s="70" t="s">
        <v>69</v>
      </c>
      <c r="B12" s="71">
        <f>B13+B17</f>
        <v>5941.5</v>
      </c>
      <c r="C12" s="72">
        <f t="shared" si="0"/>
        <v>1000.5999999999995</v>
      </c>
      <c r="D12" s="73">
        <f>D13+D17</f>
        <v>6942.0999999999995</v>
      </c>
      <c r="E12" s="74">
        <f>E13+E17</f>
        <v>7762.4</v>
      </c>
      <c r="F12" s="74">
        <f>F13+F17</f>
        <v>8240.5</v>
      </c>
    </row>
    <row r="13" spans="1:8" x14ac:dyDescent="0.2">
      <c r="A13" s="75" t="s">
        <v>70</v>
      </c>
      <c r="B13" s="76">
        <f>B8-B17</f>
        <v>5941.5</v>
      </c>
      <c r="C13" s="77">
        <f>C8-C17</f>
        <v>971.59999999999945</v>
      </c>
      <c r="D13" s="78">
        <f>D8-D17</f>
        <v>6913.0999999999995</v>
      </c>
      <c r="E13" s="79">
        <f>+E8-E17</f>
        <v>7733.4</v>
      </c>
      <c r="F13" s="79">
        <f>+F8-F17</f>
        <v>8211.5</v>
      </c>
    </row>
    <row r="14" spans="1:8" ht="25.5" x14ac:dyDescent="0.2">
      <c r="A14" s="80" t="s">
        <v>71</v>
      </c>
      <c r="B14" s="94">
        <v>132</v>
      </c>
      <c r="C14" s="92">
        <f t="shared" si="0"/>
        <v>20.099999999999994</v>
      </c>
      <c r="D14" s="81">
        <f>'07 Šaltiniai'!B5</f>
        <v>152.1</v>
      </c>
      <c r="E14" s="16">
        <f>'07 Šaltiniai'!C5</f>
        <v>151</v>
      </c>
      <c r="F14" s="16">
        <f>'07 Šaltiniai'!D5</f>
        <v>151</v>
      </c>
    </row>
    <row r="15" spans="1:8" ht="25.5" x14ac:dyDescent="0.2">
      <c r="A15" s="82" t="s">
        <v>181</v>
      </c>
      <c r="B15" s="94">
        <v>0</v>
      </c>
      <c r="C15" s="93">
        <v>0</v>
      </c>
      <c r="D15" s="63">
        <v>0</v>
      </c>
      <c r="E15" s="14">
        <v>0</v>
      </c>
      <c r="F15" s="14">
        <f>'[1]01 Šaltiniai'!E5</f>
        <v>0</v>
      </c>
    </row>
    <row r="16" spans="1:8" ht="16.5" customHeight="1" x14ac:dyDescent="0.2">
      <c r="A16" s="82" t="s">
        <v>182</v>
      </c>
      <c r="B16" s="94">
        <v>65.400000000000006</v>
      </c>
      <c r="C16" s="11">
        <f>D16-B16</f>
        <v>5.2999999999999972</v>
      </c>
      <c r="D16" s="63">
        <f>'07 Šaltiniai'!B7</f>
        <v>70.7</v>
      </c>
      <c r="E16" s="14">
        <f>'07 Šaltiniai'!C7</f>
        <v>81.900000000000006</v>
      </c>
      <c r="F16" s="14">
        <f>'07 Šaltiniai'!D7</f>
        <v>82.6</v>
      </c>
    </row>
    <row r="17" spans="1:6" x14ac:dyDescent="0.2">
      <c r="A17" s="83" t="s">
        <v>72</v>
      </c>
      <c r="B17" s="12">
        <f>SUM(B18:B25)</f>
        <v>0</v>
      </c>
      <c r="C17" s="84">
        <f>D17-B17</f>
        <v>29</v>
      </c>
      <c r="D17" s="85">
        <f>SUM(D18:D25)</f>
        <v>29</v>
      </c>
      <c r="E17" s="17">
        <f>SUM(E18:E25)</f>
        <v>29</v>
      </c>
      <c r="F17" s="17">
        <f>SUM(F18:F25)</f>
        <v>29</v>
      </c>
    </row>
    <row r="18" spans="1:6" x14ac:dyDescent="0.2">
      <c r="A18" s="86" t="s">
        <v>183</v>
      </c>
      <c r="B18" s="13">
        <v>0</v>
      </c>
      <c r="C18" s="87">
        <f>D18-B18</f>
        <v>0</v>
      </c>
      <c r="D18" s="88">
        <f>'[1]01 Šaltiniai'!C10</f>
        <v>0</v>
      </c>
      <c r="E18" s="18">
        <f>'[1]01 Šaltiniai'!D10</f>
        <v>0</v>
      </c>
      <c r="F18" s="18">
        <v>0</v>
      </c>
    </row>
    <row r="19" spans="1:6" ht="25.5" x14ac:dyDescent="0.2">
      <c r="A19" s="86" t="s">
        <v>184</v>
      </c>
      <c r="B19" s="154">
        <v>0</v>
      </c>
      <c r="C19" s="155">
        <f t="shared" ref="C19:C23" si="1">D19-B19</f>
        <v>0</v>
      </c>
      <c r="D19" s="63">
        <v>0</v>
      </c>
      <c r="E19" s="14">
        <v>0</v>
      </c>
      <c r="F19" s="14">
        <v>0</v>
      </c>
    </row>
    <row r="20" spans="1:6" x14ac:dyDescent="0.2">
      <c r="A20" s="86" t="s">
        <v>185</v>
      </c>
      <c r="B20" s="154">
        <v>0</v>
      </c>
      <c r="C20" s="155">
        <f t="shared" si="1"/>
        <v>29</v>
      </c>
      <c r="D20" s="63">
        <f>'07 Šaltiniai'!B10</f>
        <v>29</v>
      </c>
      <c r="E20" s="14">
        <f>'07 Šaltiniai'!C10</f>
        <v>29</v>
      </c>
      <c r="F20" s="14">
        <f>'07 Šaltiniai'!D10</f>
        <v>29</v>
      </c>
    </row>
    <row r="21" spans="1:6" x14ac:dyDescent="0.2">
      <c r="A21" s="86" t="s">
        <v>186</v>
      </c>
      <c r="B21" s="154">
        <v>0</v>
      </c>
      <c r="C21" s="155">
        <f t="shared" si="1"/>
        <v>0</v>
      </c>
      <c r="D21" s="63">
        <v>0</v>
      </c>
      <c r="E21" s="14">
        <v>0</v>
      </c>
      <c r="F21" s="14">
        <v>0</v>
      </c>
    </row>
    <row r="22" spans="1:6" x14ac:dyDescent="0.2">
      <c r="A22" s="86" t="s">
        <v>187</v>
      </c>
      <c r="B22" s="154">
        <v>0</v>
      </c>
      <c r="C22" s="155">
        <f t="shared" si="1"/>
        <v>0</v>
      </c>
      <c r="D22" s="63">
        <v>0</v>
      </c>
      <c r="E22" s="14">
        <v>0</v>
      </c>
      <c r="F22" s="14">
        <v>0</v>
      </c>
    </row>
    <row r="23" spans="1:6" x14ac:dyDescent="0.2">
      <c r="A23" s="86" t="s">
        <v>188</v>
      </c>
      <c r="B23" s="154">
        <v>0</v>
      </c>
      <c r="C23" s="155">
        <f t="shared" si="1"/>
        <v>0</v>
      </c>
      <c r="D23" s="63">
        <v>0</v>
      </c>
      <c r="E23" s="14">
        <v>0</v>
      </c>
      <c r="F23" s="14">
        <v>0</v>
      </c>
    </row>
    <row r="24" spans="1:6" x14ac:dyDescent="0.2">
      <c r="A24" s="86" t="s">
        <v>189</v>
      </c>
      <c r="B24" s="154">
        <v>0</v>
      </c>
      <c r="C24" s="155">
        <f t="shared" ref="C24:C25" si="2">D24-B24</f>
        <v>0</v>
      </c>
      <c r="D24" s="63">
        <v>0</v>
      </c>
      <c r="E24" s="14">
        <v>0</v>
      </c>
      <c r="F24" s="14">
        <v>0</v>
      </c>
    </row>
    <row r="25" spans="1:6" ht="13.5" thickBot="1" x14ac:dyDescent="0.25">
      <c r="A25" s="89" t="s">
        <v>190</v>
      </c>
      <c r="B25" s="21">
        <v>0</v>
      </c>
      <c r="C25" s="90">
        <f t="shared" si="2"/>
        <v>0</v>
      </c>
      <c r="D25" s="91">
        <f>'[1]01 Šaltiniai'!C15</f>
        <v>0</v>
      </c>
      <c r="E25" s="20">
        <v>0</v>
      </c>
      <c r="F25" s="20">
        <v>0</v>
      </c>
    </row>
  </sheetData>
  <mergeCells count="9">
    <mergeCell ref="A1:F1"/>
    <mergeCell ref="A2:F2"/>
    <mergeCell ref="A3:A7"/>
    <mergeCell ref="B3:D4"/>
    <mergeCell ref="E3:E7"/>
    <mergeCell ref="F3:F7"/>
    <mergeCell ref="B5:B7"/>
    <mergeCell ref="C5:C7"/>
    <mergeCell ref="D5:D7"/>
  </mergeCells>
  <pageMargins left="0.75" right="0.75" top="1" bottom="1" header="0.5" footer="0.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workbookViewId="0">
      <selection activeCell="B36" sqref="B36"/>
    </sheetView>
  </sheetViews>
  <sheetFormatPr defaultRowHeight="12.75" x14ac:dyDescent="0.2"/>
  <cols>
    <col min="1" max="1" width="24.7109375" style="95" customWidth="1"/>
    <col min="2" max="2" width="44.7109375" style="95" customWidth="1"/>
    <col min="3" max="4" width="12.28515625" style="95" customWidth="1"/>
    <col min="5" max="5" width="11.7109375" style="95" customWidth="1"/>
    <col min="6" max="6" width="25.140625" style="95" customWidth="1"/>
    <col min="7" max="16384" width="9.140625" style="95"/>
  </cols>
  <sheetData>
    <row r="1" spans="1:6" ht="13.5" thickBot="1" x14ac:dyDescent="0.25">
      <c r="A1" s="604" t="s">
        <v>165</v>
      </c>
      <c r="B1" s="604"/>
      <c r="C1" s="604"/>
      <c r="D1" s="604"/>
      <c r="E1" s="604"/>
      <c r="F1" s="604"/>
    </row>
    <row r="2" spans="1:6" x14ac:dyDescent="0.2">
      <c r="A2" s="629" t="s">
        <v>123</v>
      </c>
      <c r="B2" s="629" t="s">
        <v>124</v>
      </c>
      <c r="C2" s="631" t="s">
        <v>125</v>
      </c>
      <c r="D2" s="632"/>
      <c r="E2" s="633"/>
      <c r="F2" s="634" t="s">
        <v>127</v>
      </c>
    </row>
    <row r="3" spans="1:6" ht="13.5" thickBot="1" x14ac:dyDescent="0.25">
      <c r="A3" s="630"/>
      <c r="B3" s="630"/>
      <c r="C3" s="98" t="s">
        <v>126</v>
      </c>
      <c r="D3" s="99" t="s">
        <v>167</v>
      </c>
      <c r="E3" s="100" t="s">
        <v>211</v>
      </c>
      <c r="F3" s="635"/>
    </row>
    <row r="4" spans="1:6" ht="13.5" thickBot="1" x14ac:dyDescent="0.25">
      <c r="A4" s="105">
        <v>1</v>
      </c>
      <c r="B4" s="105">
        <v>2</v>
      </c>
      <c r="C4" s="106">
        <v>3</v>
      </c>
      <c r="D4" s="107">
        <v>4</v>
      </c>
      <c r="E4" s="108">
        <v>5</v>
      </c>
      <c r="F4" s="105">
        <v>6</v>
      </c>
    </row>
    <row r="5" spans="1:6" ht="26.25" customHeight="1" thickBot="1" x14ac:dyDescent="0.25">
      <c r="A5" s="636" t="s">
        <v>128</v>
      </c>
      <c r="B5" s="637"/>
      <c r="C5" s="637"/>
      <c r="D5" s="637"/>
      <c r="E5" s="637"/>
      <c r="F5" s="638"/>
    </row>
    <row r="6" spans="1:6" ht="26.25" thickBot="1" x14ac:dyDescent="0.25">
      <c r="A6" s="109" t="s">
        <v>129</v>
      </c>
      <c r="B6" s="110" t="s">
        <v>130</v>
      </c>
      <c r="C6" s="111">
        <v>20</v>
      </c>
      <c r="D6" s="112">
        <v>20</v>
      </c>
      <c r="E6" s="113">
        <v>20</v>
      </c>
      <c r="F6" s="109" t="s">
        <v>105</v>
      </c>
    </row>
    <row r="7" spans="1:6" ht="13.5" thickBot="1" x14ac:dyDescent="0.25">
      <c r="A7" s="626" t="s">
        <v>131</v>
      </c>
      <c r="B7" s="627"/>
      <c r="C7" s="627"/>
      <c r="D7" s="627"/>
      <c r="E7" s="627"/>
      <c r="F7" s="628"/>
    </row>
    <row r="8" spans="1:6" ht="13.5" thickBot="1" x14ac:dyDescent="0.25">
      <c r="A8" s="114" t="s">
        <v>132</v>
      </c>
      <c r="B8" s="115" t="s">
        <v>133</v>
      </c>
      <c r="C8" s="116">
        <v>20</v>
      </c>
      <c r="D8" s="117">
        <v>20</v>
      </c>
      <c r="E8" s="118">
        <v>20</v>
      </c>
      <c r="F8" s="114" t="s">
        <v>105</v>
      </c>
    </row>
    <row r="9" spans="1:6" ht="13.5" thickBot="1" x14ac:dyDescent="0.25">
      <c r="A9" s="626" t="s">
        <v>134</v>
      </c>
      <c r="B9" s="627"/>
      <c r="C9" s="627"/>
      <c r="D9" s="627"/>
      <c r="E9" s="627"/>
      <c r="F9" s="628"/>
    </row>
    <row r="10" spans="1:6" x14ac:dyDescent="0.2">
      <c r="A10" s="119" t="s">
        <v>135</v>
      </c>
      <c r="B10" s="122" t="s">
        <v>138</v>
      </c>
      <c r="C10" s="125">
        <v>7</v>
      </c>
      <c r="D10" s="126">
        <v>8</v>
      </c>
      <c r="E10" s="127">
        <v>9</v>
      </c>
      <c r="F10" s="131" t="s">
        <v>193</v>
      </c>
    </row>
    <row r="11" spans="1:6" ht="25.5" x14ac:dyDescent="0.2">
      <c r="A11" s="120" t="s">
        <v>136</v>
      </c>
      <c r="B11" s="123" t="s">
        <v>139</v>
      </c>
      <c r="C11" s="101">
        <v>10</v>
      </c>
      <c r="D11" s="96">
        <v>10</v>
      </c>
      <c r="E11" s="102">
        <v>10</v>
      </c>
      <c r="F11" s="120" t="s">
        <v>105</v>
      </c>
    </row>
    <row r="12" spans="1:6" x14ac:dyDescent="0.2">
      <c r="A12" s="144" t="s">
        <v>137</v>
      </c>
      <c r="B12" s="134" t="s">
        <v>140</v>
      </c>
      <c r="C12" s="103">
        <v>0</v>
      </c>
      <c r="D12" s="97">
        <v>0</v>
      </c>
      <c r="E12" s="104">
        <v>0</v>
      </c>
      <c r="F12" s="144" t="s">
        <v>105</v>
      </c>
    </row>
    <row r="13" spans="1:6" ht="13.5" thickBot="1" x14ac:dyDescent="0.25">
      <c r="A13" s="157" t="s">
        <v>203</v>
      </c>
      <c r="B13" s="158" t="s">
        <v>204</v>
      </c>
      <c r="C13" s="159">
        <v>0</v>
      </c>
      <c r="D13" s="160">
        <v>0</v>
      </c>
      <c r="E13" s="161">
        <v>0</v>
      </c>
      <c r="F13" s="157" t="s">
        <v>105</v>
      </c>
    </row>
    <row r="14" spans="1:6" ht="13.5" thickBot="1" x14ac:dyDescent="0.25">
      <c r="A14" s="626" t="s">
        <v>141</v>
      </c>
      <c r="B14" s="627"/>
      <c r="C14" s="627"/>
      <c r="D14" s="627"/>
      <c r="E14" s="627"/>
      <c r="F14" s="628"/>
    </row>
    <row r="15" spans="1:6" ht="25.5" x14ac:dyDescent="0.2">
      <c r="A15" s="119" t="s">
        <v>142</v>
      </c>
      <c r="B15" s="133" t="s">
        <v>145</v>
      </c>
      <c r="C15" s="125">
        <v>12</v>
      </c>
      <c r="D15" s="126">
        <v>12</v>
      </c>
      <c r="E15" s="127">
        <v>12</v>
      </c>
      <c r="F15" s="119" t="s">
        <v>105</v>
      </c>
    </row>
    <row r="16" spans="1:6" x14ac:dyDescent="0.2">
      <c r="A16" s="120" t="s">
        <v>143</v>
      </c>
      <c r="B16" s="134" t="s">
        <v>146</v>
      </c>
      <c r="C16" s="101">
        <v>12</v>
      </c>
      <c r="D16" s="96">
        <v>12</v>
      </c>
      <c r="E16" s="102">
        <v>12</v>
      </c>
      <c r="F16" s="120" t="s">
        <v>105</v>
      </c>
    </row>
    <row r="17" spans="1:6" ht="26.25" thickBot="1" x14ac:dyDescent="0.25">
      <c r="A17" s="132" t="s">
        <v>144</v>
      </c>
      <c r="B17" s="135" t="s">
        <v>147</v>
      </c>
      <c r="C17" s="136">
        <v>12</v>
      </c>
      <c r="D17" s="137">
        <v>12</v>
      </c>
      <c r="E17" s="138">
        <v>12</v>
      </c>
      <c r="F17" s="132" t="s">
        <v>105</v>
      </c>
    </row>
    <row r="18" spans="1:6" ht="13.5" thickBot="1" x14ac:dyDescent="0.25">
      <c r="A18" s="626" t="s">
        <v>148</v>
      </c>
      <c r="B18" s="627"/>
      <c r="C18" s="627"/>
      <c r="D18" s="627"/>
      <c r="E18" s="627"/>
      <c r="F18" s="628"/>
    </row>
    <row r="19" spans="1:6" ht="25.5" x14ac:dyDescent="0.2">
      <c r="A19" s="119" t="s">
        <v>149</v>
      </c>
      <c r="B19" s="133" t="s">
        <v>151</v>
      </c>
      <c r="C19" s="125">
        <v>100</v>
      </c>
      <c r="D19" s="126">
        <v>100</v>
      </c>
      <c r="E19" s="127">
        <v>100</v>
      </c>
      <c r="F19" s="119" t="s">
        <v>194</v>
      </c>
    </row>
    <row r="20" spans="1:6" ht="77.25" thickBot="1" x14ac:dyDescent="0.25">
      <c r="A20" s="132" t="s">
        <v>150</v>
      </c>
      <c r="B20" s="139" t="s">
        <v>151</v>
      </c>
      <c r="C20" s="136">
        <v>100</v>
      </c>
      <c r="D20" s="137">
        <v>100</v>
      </c>
      <c r="E20" s="138">
        <v>100</v>
      </c>
      <c r="F20" s="140" t="s">
        <v>195</v>
      </c>
    </row>
    <row r="21" spans="1:6" ht="13.5" thickBot="1" x14ac:dyDescent="0.25">
      <c r="A21" s="626" t="s">
        <v>152</v>
      </c>
      <c r="B21" s="627"/>
      <c r="C21" s="627"/>
      <c r="D21" s="627"/>
      <c r="E21" s="627"/>
      <c r="F21" s="628"/>
    </row>
    <row r="22" spans="1:6" ht="26.25" thickBot="1" x14ac:dyDescent="0.25">
      <c r="A22" s="109" t="s">
        <v>153</v>
      </c>
      <c r="B22" s="141" t="s">
        <v>154</v>
      </c>
      <c r="C22" s="111">
        <v>30</v>
      </c>
      <c r="D22" s="112">
        <v>30</v>
      </c>
      <c r="E22" s="113">
        <v>30</v>
      </c>
      <c r="F22" s="142" t="s">
        <v>196</v>
      </c>
    </row>
    <row r="23" spans="1:6" ht="13.5" thickBot="1" x14ac:dyDescent="0.25">
      <c r="A23" s="626" t="s">
        <v>155</v>
      </c>
      <c r="B23" s="627"/>
      <c r="C23" s="627"/>
      <c r="D23" s="627"/>
      <c r="E23" s="627"/>
      <c r="F23" s="628"/>
    </row>
    <row r="24" spans="1:6" x14ac:dyDescent="0.2">
      <c r="A24" s="143" t="s">
        <v>156</v>
      </c>
      <c r="B24" s="145" t="s">
        <v>160</v>
      </c>
      <c r="C24" s="147">
        <v>1</v>
      </c>
      <c r="D24" s="148">
        <v>1</v>
      </c>
      <c r="E24" s="149">
        <v>1</v>
      </c>
      <c r="F24" s="143" t="s">
        <v>200</v>
      </c>
    </row>
    <row r="25" spans="1:6" x14ac:dyDescent="0.2">
      <c r="A25" s="144" t="s">
        <v>156</v>
      </c>
      <c r="B25" s="134" t="s">
        <v>161</v>
      </c>
      <c r="C25" s="103">
        <v>1</v>
      </c>
      <c r="D25" s="97">
        <v>1</v>
      </c>
      <c r="E25" s="104">
        <v>1</v>
      </c>
      <c r="F25" s="144" t="s">
        <v>201</v>
      </c>
    </row>
    <row r="26" spans="1:6" x14ac:dyDescent="0.2">
      <c r="A26" s="144" t="s">
        <v>156</v>
      </c>
      <c r="B26" s="134" t="s">
        <v>162</v>
      </c>
      <c r="C26" s="103">
        <v>30</v>
      </c>
      <c r="D26" s="97">
        <v>30</v>
      </c>
      <c r="E26" s="104">
        <v>30</v>
      </c>
      <c r="F26" s="144" t="s">
        <v>201</v>
      </c>
    </row>
    <row r="27" spans="1:6" x14ac:dyDescent="0.2">
      <c r="A27" s="144" t="s">
        <v>156</v>
      </c>
      <c r="B27" s="134" t="s">
        <v>163</v>
      </c>
      <c r="C27" s="103">
        <v>1</v>
      </c>
      <c r="D27" s="97">
        <v>1</v>
      </c>
      <c r="E27" s="104">
        <v>1</v>
      </c>
      <c r="F27" s="144" t="s">
        <v>200</v>
      </c>
    </row>
    <row r="28" spans="1:6" x14ac:dyDescent="0.2">
      <c r="A28" s="120" t="s">
        <v>157</v>
      </c>
      <c r="B28" s="146" t="s">
        <v>212</v>
      </c>
      <c r="C28" s="101">
        <v>50</v>
      </c>
      <c r="D28" s="96">
        <v>50</v>
      </c>
      <c r="E28" s="102">
        <v>50</v>
      </c>
      <c r="F28" s="150" t="s">
        <v>199</v>
      </c>
    </row>
    <row r="29" spans="1:6" ht="38.25" x14ac:dyDescent="0.2">
      <c r="A29" s="120" t="s">
        <v>158</v>
      </c>
      <c r="B29" s="146" t="s">
        <v>164</v>
      </c>
      <c r="C29" s="101">
        <v>1200</v>
      </c>
      <c r="D29" s="96">
        <v>1200</v>
      </c>
      <c r="E29" s="102">
        <v>1200</v>
      </c>
      <c r="F29" s="156" t="s">
        <v>198</v>
      </c>
    </row>
    <row r="30" spans="1:6" ht="13.5" thickBot="1" x14ac:dyDescent="0.25">
      <c r="A30" s="121" t="s">
        <v>159</v>
      </c>
      <c r="B30" s="124" t="s">
        <v>166</v>
      </c>
      <c r="C30" s="128">
        <v>10</v>
      </c>
      <c r="D30" s="129">
        <v>12</v>
      </c>
      <c r="E30" s="130">
        <v>12</v>
      </c>
      <c r="F30" s="121" t="s">
        <v>105</v>
      </c>
    </row>
  </sheetData>
  <mergeCells count="12">
    <mergeCell ref="A23:F23"/>
    <mergeCell ref="A1:F1"/>
    <mergeCell ref="A2:A3"/>
    <mergeCell ref="B2:B3"/>
    <mergeCell ref="C2:E2"/>
    <mergeCell ref="F2:F3"/>
    <mergeCell ref="A5:F5"/>
    <mergeCell ref="A7:F7"/>
    <mergeCell ref="A9:F9"/>
    <mergeCell ref="A14:F14"/>
    <mergeCell ref="A18:F18"/>
    <mergeCell ref="A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07 Programa</vt:lpstr>
      <vt:lpstr>07 Išlaidų suvestinė</vt:lpstr>
      <vt:lpstr>07 Šaltiniai</vt:lpstr>
      <vt:lpstr>07 Bendros lėšos</vt:lpstr>
      <vt:lpstr>07 Rodikliai</vt:lpstr>
      <vt:lpstr>'07 Programa'!Print_Area</vt:lpstr>
      <vt:lpstr>'07 Programa'!Print_Titles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Pletra_AS</cp:lastModifiedBy>
  <cp:lastPrinted>2025-02-14T14:01:01Z</cp:lastPrinted>
  <dcterms:created xsi:type="dcterms:W3CDTF">2004-06-07T12:11:12Z</dcterms:created>
  <dcterms:modified xsi:type="dcterms:W3CDTF">2026-02-10T18:18:29Z</dcterms:modified>
</cp:coreProperties>
</file>